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2.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5565" yWindow="-15" windowWidth="9735" windowHeight="8370" firstSheet="1" activeTab="1"/>
  </bookViews>
  <sheets>
    <sheet name="PPXLOpen" sheetId="11" state="veryHidden" r:id="rId1"/>
    <sheet name="Table" sheetId="1" r:id="rId2"/>
    <sheet name="PPXLFunctions" sheetId="4" state="veryHidden" r:id="rId3"/>
    <sheet name="flow_rates" sheetId="5" r:id="rId4"/>
    <sheet name="PPXLSaveData0" sheetId="48" state="veryHidden" r:id="rId5"/>
    <sheet name="PPXLSaveData1" sheetId="49" state="veryHidden" r:id="rId6"/>
    <sheet name="PPXLSaveData2" sheetId="50" state="veryHidden" r:id="rId7"/>
    <sheet name="PPXLSaveData3" sheetId="51" state="veryHidden" r:id="rId8"/>
    <sheet name="PPXLSaveData4" sheetId="52" state="veryHidden" r:id="rId9"/>
    <sheet name="Instructions" sheetId="3" r:id="rId10"/>
    <sheet name="Flow rates worksheet" sheetId="55" r:id="rId11"/>
    <sheet name="COUNTRY" sheetId="56" r:id="rId12"/>
  </sheets>
  <definedNames>
    <definedName name="_xlnm.Print_Area" localSheetId="1">Table!$A$1:$K$41</definedName>
  </definedNames>
  <calcPr calcId="145621"/>
</workbook>
</file>

<file path=xl/calcChain.xml><?xml version="1.0" encoding="utf-8"?>
<calcChain xmlns="http://schemas.openxmlformats.org/spreadsheetml/2006/main">
  <c r="C6" i="1" l="1"/>
  <c r="D6" i="1"/>
  <c r="E6" i="1"/>
  <c r="G6" i="1"/>
  <c r="H6" i="1"/>
  <c r="I6" i="1"/>
  <c r="C7" i="1"/>
  <c r="D7" i="1"/>
  <c r="E7" i="1"/>
  <c r="G7" i="1"/>
  <c r="H7" i="1"/>
  <c r="I7" i="1"/>
  <c r="C8" i="1"/>
  <c r="D8" i="1"/>
  <c r="E8" i="1"/>
  <c r="G8" i="1"/>
  <c r="H8" i="1"/>
  <c r="I8" i="1"/>
  <c r="C9" i="1"/>
  <c r="D9" i="1"/>
  <c r="E9" i="1"/>
  <c r="G9" i="1"/>
  <c r="H9" i="1"/>
  <c r="I9" i="1"/>
  <c r="C10" i="1"/>
  <c r="D10" i="1"/>
  <c r="E10" i="1"/>
  <c r="G10" i="1"/>
  <c r="H10" i="1"/>
  <c r="I10" i="1"/>
  <c r="C11" i="1"/>
  <c r="D11" i="1"/>
  <c r="E11" i="1"/>
  <c r="G11" i="1"/>
  <c r="H11" i="1"/>
  <c r="I11" i="1"/>
  <c r="C12" i="1"/>
  <c r="D12" i="1"/>
  <c r="E12" i="1"/>
  <c r="G12" i="1"/>
  <c r="H12" i="1"/>
  <c r="I12" i="1"/>
  <c r="C13" i="1"/>
  <c r="D13" i="1"/>
  <c r="E13" i="1"/>
  <c r="G13" i="1"/>
  <c r="H13" i="1"/>
  <c r="I13" i="1"/>
  <c r="C14" i="1"/>
  <c r="D14" i="1"/>
  <c r="E14" i="1"/>
  <c r="G14" i="1"/>
  <c r="H14" i="1"/>
  <c r="I14" i="1"/>
  <c r="C15" i="1"/>
  <c r="D15" i="1"/>
  <c r="E15" i="1"/>
  <c r="G15" i="1"/>
  <c r="H15" i="1"/>
  <c r="I15" i="1"/>
  <c r="C16" i="1"/>
  <c r="D16" i="1"/>
  <c r="E16" i="1"/>
  <c r="G16" i="1"/>
  <c r="H16" i="1"/>
  <c r="I16" i="1"/>
  <c r="C17" i="1"/>
  <c r="D17" i="1"/>
  <c r="E17" i="1"/>
  <c r="G17" i="1"/>
  <c r="H17" i="1"/>
  <c r="I17" i="1"/>
  <c r="C18" i="1"/>
  <c r="D18" i="1"/>
  <c r="E18" i="1"/>
  <c r="G18" i="1"/>
  <c r="H18" i="1"/>
  <c r="I18" i="1"/>
  <c r="C19" i="1"/>
  <c r="D19" i="1"/>
  <c r="E19" i="1"/>
  <c r="G19" i="1"/>
  <c r="H19" i="1"/>
  <c r="I19" i="1"/>
  <c r="C20" i="1"/>
  <c r="D20" i="1"/>
  <c r="E20" i="1"/>
  <c r="G20" i="1"/>
  <c r="H20" i="1"/>
  <c r="I20" i="1"/>
  <c r="C21" i="1"/>
  <c r="D21" i="1"/>
  <c r="E21" i="1"/>
  <c r="G21" i="1"/>
  <c r="H21" i="1"/>
  <c r="I21" i="1"/>
  <c r="C22" i="1"/>
  <c r="D22" i="1"/>
  <c r="E22" i="1"/>
  <c r="G22" i="1"/>
  <c r="H22" i="1"/>
  <c r="I22" i="1"/>
  <c r="C23" i="1"/>
  <c r="D23" i="1"/>
  <c r="E23" i="1"/>
  <c r="G23" i="1"/>
  <c r="H23" i="1"/>
  <c r="I23" i="1"/>
  <c r="C24" i="1"/>
  <c r="D24" i="1"/>
  <c r="E24" i="1"/>
  <c r="G24" i="1"/>
  <c r="H24" i="1"/>
  <c r="I24" i="1"/>
  <c r="C25" i="1"/>
  <c r="D25" i="1"/>
  <c r="E25" i="1"/>
  <c r="G25" i="1"/>
  <c r="H25" i="1"/>
  <c r="I25" i="1"/>
  <c r="C26" i="1"/>
  <c r="D26" i="1"/>
  <c r="E26" i="1"/>
  <c r="G26" i="1"/>
  <c r="H26" i="1"/>
  <c r="I26" i="1"/>
  <c r="C27" i="1"/>
  <c r="D27" i="1"/>
  <c r="E27" i="1"/>
  <c r="G27" i="1"/>
  <c r="H27" i="1"/>
  <c r="I27" i="1"/>
  <c r="C28" i="1"/>
  <c r="D28" i="1"/>
  <c r="E28" i="1"/>
  <c r="G28" i="1"/>
  <c r="H28" i="1"/>
  <c r="I28" i="1"/>
  <c r="C29" i="1"/>
  <c r="D29" i="1"/>
  <c r="E29" i="1"/>
  <c r="G29" i="1"/>
  <c r="H29" i="1"/>
  <c r="I29" i="1"/>
  <c r="C30" i="1"/>
  <c r="D30" i="1"/>
  <c r="E30" i="1"/>
  <c r="G30" i="1"/>
  <c r="H30" i="1"/>
  <c r="I30" i="1"/>
  <c r="C31" i="1"/>
  <c r="D31" i="1"/>
  <c r="E31" i="1"/>
  <c r="G31" i="1"/>
  <c r="H31" i="1"/>
  <c r="I31" i="1"/>
  <c r="C32" i="1"/>
  <c r="D32" i="1"/>
  <c r="E32" i="1"/>
  <c r="G32" i="1"/>
  <c r="H32" i="1"/>
  <c r="I32" i="1"/>
  <c r="C33" i="1"/>
  <c r="D33" i="1"/>
  <c r="E33" i="1"/>
  <c r="G33" i="1"/>
  <c r="H33" i="1"/>
  <c r="I33" i="1"/>
  <c r="C34" i="1"/>
  <c r="D34" i="1"/>
  <c r="E34" i="1"/>
  <c r="G34" i="1"/>
  <c r="H34" i="1"/>
  <c r="I34" i="1"/>
  <c r="C35" i="1"/>
  <c r="D35" i="1"/>
  <c r="E35" i="1"/>
  <c r="G35" i="1"/>
  <c r="H35" i="1"/>
  <c r="I35" i="1"/>
  <c r="C36" i="1"/>
  <c r="D36" i="1"/>
  <c r="E36" i="1"/>
  <c r="G36" i="1"/>
  <c r="H36" i="1"/>
  <c r="I36" i="1"/>
  <c r="C37" i="1"/>
  <c r="D37" i="1"/>
  <c r="E37" i="1"/>
  <c r="G37" i="1"/>
  <c r="H37" i="1"/>
  <c r="I37" i="1"/>
  <c r="D5" i="1"/>
  <c r="E5" i="1"/>
  <c r="G5" i="1"/>
  <c r="H5" i="1"/>
  <c r="I5" i="1"/>
  <c r="C5" i="1"/>
  <c r="E26" i="56"/>
  <c r="F26" i="56"/>
  <c r="G26" i="56"/>
  <c r="H26" i="56"/>
  <c r="I26" i="56"/>
  <c r="J26" i="56"/>
  <c r="K26" i="56"/>
  <c r="K56" i="56" s="1"/>
  <c r="L26" i="56"/>
  <c r="L56" i="56" s="1"/>
  <c r="L57" i="56" s="1"/>
  <c r="M26" i="56"/>
  <c r="M56" i="56"/>
  <c r="N26" i="56"/>
  <c r="O26" i="56"/>
  <c r="P26" i="56"/>
  <c r="E27" i="56"/>
  <c r="E67" i="56"/>
  <c r="F27" i="56"/>
  <c r="G27" i="56"/>
  <c r="G67" i="56" s="1"/>
  <c r="H27" i="56"/>
  <c r="I27" i="56"/>
  <c r="J27" i="56"/>
  <c r="K27" i="56"/>
  <c r="L27" i="56"/>
  <c r="M27" i="56"/>
  <c r="N27" i="56"/>
  <c r="O27" i="56"/>
  <c r="O67" i="56" s="1"/>
  <c r="P27" i="56"/>
  <c r="F25" i="56"/>
  <c r="G25" i="56"/>
  <c r="H25" i="56"/>
  <c r="H45" i="56"/>
  <c r="H46" i="56" s="1"/>
  <c r="I25" i="56"/>
  <c r="J25" i="56"/>
  <c r="K25" i="56"/>
  <c r="L25" i="56"/>
  <c r="L45" i="56"/>
  <c r="M25" i="56"/>
  <c r="N25" i="56"/>
  <c r="O25" i="56"/>
  <c r="P25" i="56"/>
  <c r="P45" i="56" s="1"/>
  <c r="P44" i="56" s="1"/>
  <c r="E25" i="56"/>
  <c r="E22" i="56"/>
  <c r="F22" i="56"/>
  <c r="G22" i="56"/>
  <c r="F55" i="56" s="1"/>
  <c r="H22" i="56"/>
  <c r="I22" i="56"/>
  <c r="H55" i="56" s="1"/>
  <c r="J22" i="56"/>
  <c r="K22" i="56"/>
  <c r="L22" i="56"/>
  <c r="M22" i="56"/>
  <c r="N22" i="56"/>
  <c r="O22" i="56"/>
  <c r="P22" i="56"/>
  <c r="E23" i="56"/>
  <c r="F23" i="56"/>
  <c r="G23" i="56"/>
  <c r="H23" i="56"/>
  <c r="I23" i="56"/>
  <c r="J23" i="56"/>
  <c r="K23" i="56"/>
  <c r="L23" i="56"/>
  <c r="M23" i="56"/>
  <c r="N23" i="56"/>
  <c r="O23" i="56"/>
  <c r="P23" i="56"/>
  <c r="F21" i="56"/>
  <c r="G21" i="56"/>
  <c r="Q44" i="56" s="1"/>
  <c r="H21" i="56"/>
  <c r="G44" i="56"/>
  <c r="I21" i="56"/>
  <c r="J21" i="56"/>
  <c r="K21" i="56"/>
  <c r="J44" i="56" s="1"/>
  <c r="L21" i="56"/>
  <c r="M21" i="56"/>
  <c r="L44" i="56" s="1"/>
  <c r="L46" i="56" s="1"/>
  <c r="N21" i="56"/>
  <c r="O21" i="56"/>
  <c r="P21" i="56"/>
  <c r="O44" i="56"/>
  <c r="E21" i="56"/>
  <c r="E18" i="56"/>
  <c r="F18" i="56"/>
  <c r="G18" i="56"/>
  <c r="G56" i="56" s="1"/>
  <c r="H18" i="56"/>
  <c r="I18" i="56"/>
  <c r="I56" i="56" s="1"/>
  <c r="J18" i="56"/>
  <c r="J56" i="56"/>
  <c r="K18" i="56"/>
  <c r="L18" i="56"/>
  <c r="L55" i="56" s="1"/>
  <c r="M18" i="56"/>
  <c r="N18" i="56"/>
  <c r="N56" i="56"/>
  <c r="O18" i="56"/>
  <c r="P18" i="56"/>
  <c r="P56" i="56"/>
  <c r="P55" i="56" s="1"/>
  <c r="P57" i="56"/>
  <c r="E19" i="56"/>
  <c r="F19" i="56"/>
  <c r="F67" i="56" s="1"/>
  <c r="G19" i="56"/>
  <c r="H19" i="56"/>
  <c r="H66" i="56" s="1"/>
  <c r="I19" i="56"/>
  <c r="I67" i="56" s="1"/>
  <c r="J19" i="56"/>
  <c r="J67" i="56"/>
  <c r="K19" i="56"/>
  <c r="L19" i="56"/>
  <c r="M19" i="56"/>
  <c r="M67" i="56" s="1"/>
  <c r="N19" i="56"/>
  <c r="N67" i="56"/>
  <c r="O19" i="56"/>
  <c r="P19" i="56"/>
  <c r="F17" i="56"/>
  <c r="G17" i="56"/>
  <c r="H17" i="56"/>
  <c r="H44" i="56"/>
  <c r="I17" i="56"/>
  <c r="J17" i="56"/>
  <c r="K17" i="56"/>
  <c r="K45" i="56"/>
  <c r="L17" i="56"/>
  <c r="M17" i="56"/>
  <c r="M45" i="56"/>
  <c r="N17" i="56"/>
  <c r="O17" i="56"/>
  <c r="O45" i="56" s="1"/>
  <c r="P17" i="56"/>
  <c r="E17" i="56"/>
  <c r="E47" i="56"/>
  <c r="C216" i="56"/>
  <c r="E58" i="56"/>
  <c r="O59" i="56"/>
  <c r="P59" i="56"/>
  <c r="E69" i="56"/>
  <c r="C233" i="56" s="1"/>
  <c r="M70" i="56"/>
  <c r="O70" i="56"/>
  <c r="P70" i="56"/>
  <c r="C206" i="56"/>
  <c r="C207" i="56"/>
  <c r="C208" i="56"/>
  <c r="C218" i="56"/>
  <c r="C224" i="56"/>
  <c r="C226" i="56"/>
  <c r="C227" i="56"/>
  <c r="C235" i="56"/>
  <c r="C236" i="56" s="1"/>
  <c r="W33" i="5"/>
  <c r="W34" i="5"/>
  <c r="W32" i="5"/>
  <c r="W30" i="5"/>
  <c r="W31" i="5"/>
  <c r="W29" i="5"/>
  <c r="W27" i="5"/>
  <c r="W28" i="5"/>
  <c r="W26" i="5"/>
  <c r="W24" i="5"/>
  <c r="W25" i="5"/>
  <c r="W23" i="5"/>
  <c r="W21" i="5"/>
  <c r="W22" i="5"/>
  <c r="W20" i="5"/>
  <c r="W18" i="5"/>
  <c r="W19" i="5"/>
  <c r="W17" i="5"/>
  <c r="W15" i="5"/>
  <c r="W16" i="5"/>
  <c r="W14" i="5"/>
  <c r="W12" i="5"/>
  <c r="W13" i="5"/>
  <c r="W11" i="5"/>
  <c r="W9" i="5"/>
  <c r="W10" i="5"/>
  <c r="W8" i="5"/>
  <c r="A75" i="55"/>
  <c r="A72" i="55"/>
  <c r="A69" i="55"/>
  <c r="A66" i="55"/>
  <c r="A63" i="55"/>
  <c r="A60" i="55"/>
  <c r="A57" i="55"/>
  <c r="A54" i="55"/>
  <c r="A51" i="55"/>
  <c r="A48" i="55"/>
  <c r="A45" i="55"/>
  <c r="W6" i="5"/>
  <c r="W7" i="5"/>
  <c r="W5" i="5"/>
  <c r="W3" i="5"/>
  <c r="W4" i="5"/>
  <c r="W2" i="5"/>
  <c r="H4" i="1"/>
  <c r="M6" i="1"/>
  <c r="M7" i="1"/>
  <c r="M8" i="1" s="1"/>
  <c r="C4" i="1"/>
  <c r="I4" i="1"/>
  <c r="I38" i="1" s="1"/>
  <c r="G4" i="1"/>
  <c r="F4" i="1"/>
  <c r="E4" i="1"/>
  <c r="D4" i="1"/>
  <c r="A35" i="1"/>
  <c r="A32" i="1"/>
  <c r="A29" i="1"/>
  <c r="A26" i="1"/>
  <c r="A23" i="1"/>
  <c r="A20" i="1"/>
  <c r="A17" i="1"/>
  <c r="A14" i="1"/>
  <c r="A11" i="1"/>
  <c r="A8" i="1"/>
  <c r="A5" i="1"/>
  <c r="M9" i="1"/>
  <c r="M10" i="1" s="1"/>
  <c r="M11" i="1" s="1"/>
  <c r="M12" i="1" s="1"/>
  <c r="M13" i="1" s="1"/>
  <c r="M14" i="1" s="1"/>
  <c r="M15" i="1" s="1"/>
  <c r="M16" i="1" s="1"/>
  <c r="M17" i="1" s="1"/>
  <c r="M18" i="1" s="1"/>
  <c r="M19" i="1" s="1"/>
  <c r="M20" i="1" s="1"/>
  <c r="M21" i="1" s="1"/>
  <c r="M22" i="1" s="1"/>
  <c r="M23" i="1" s="1"/>
  <c r="M24" i="1" s="1"/>
  <c r="M25" i="1" s="1"/>
  <c r="M26" i="1" s="1"/>
  <c r="M27" i="1" s="1"/>
  <c r="M28" i="1" s="1"/>
  <c r="M29" i="1" s="1"/>
  <c r="M30" i="1" s="1"/>
  <c r="M31" i="1" s="1"/>
  <c r="M32" i="1" s="1"/>
  <c r="M33" i="1" s="1"/>
  <c r="M34" i="1" s="1"/>
  <c r="M35" i="1" s="1"/>
  <c r="M36" i="1" s="1"/>
  <c r="M37" i="1" s="1"/>
  <c r="P46" i="56"/>
  <c r="N66" i="56"/>
  <c r="N68" i="56" s="1"/>
  <c r="M66" i="56"/>
  <c r="M68" i="56" s="1"/>
  <c r="I55" i="56"/>
  <c r="I57" i="56" s="1"/>
  <c r="O55" i="56"/>
  <c r="E66" i="56"/>
  <c r="N44" i="56"/>
  <c r="E45" i="56"/>
  <c r="AD281" i="56" s="1"/>
  <c r="F44" i="56"/>
  <c r="I45" i="56"/>
  <c r="J66" i="56"/>
  <c r="J68" i="56" s="1"/>
  <c r="Z84" i="56"/>
  <c r="Z238" i="56"/>
  <c r="Z240" i="56" s="1"/>
  <c r="AD127" i="56"/>
  <c r="AD203" i="56"/>
  <c r="C219" i="56"/>
  <c r="O46" i="56"/>
  <c r="K44" i="56"/>
  <c r="K46" i="56"/>
  <c r="F66" i="56"/>
  <c r="F68" i="56" s="1"/>
  <c r="J55" i="56"/>
  <c r="J57" i="56" s="1"/>
  <c r="Q66" i="56"/>
  <c r="F45" i="56"/>
  <c r="F46" i="56"/>
  <c r="K67" i="56"/>
  <c r="C252" i="56"/>
  <c r="C250" i="56"/>
  <c r="AB242" i="56"/>
  <c r="Z86" i="56" l="1"/>
  <c r="Z242" i="56"/>
  <c r="Z244" i="56" s="1"/>
  <c r="AB238" i="56"/>
  <c r="E68" i="56"/>
  <c r="H67" i="56"/>
  <c r="G66" i="56"/>
  <c r="G68" i="56" s="1"/>
  <c r="Q67" i="56"/>
  <c r="D252" i="56" s="1"/>
  <c r="O56" i="56"/>
  <c r="N55" i="56"/>
  <c r="N57" i="56" s="1"/>
  <c r="H68" i="56"/>
  <c r="K55" i="56"/>
  <c r="K57" i="56" s="1"/>
  <c r="Q55" i="56"/>
  <c r="E56" i="56"/>
  <c r="Z160" i="56" s="1"/>
  <c r="Q56" i="56"/>
  <c r="D251" i="56" s="1"/>
  <c r="J45" i="56"/>
  <c r="J46" i="56" s="1"/>
  <c r="I44" i="56"/>
  <c r="I46" i="56" s="1"/>
  <c r="G45" i="56"/>
  <c r="G46" i="56" s="1"/>
  <c r="Q45" i="56"/>
  <c r="P67" i="56"/>
  <c r="P66" i="56" s="1"/>
  <c r="P68" i="56" s="1"/>
  <c r="O66" i="56"/>
  <c r="O68" i="56" s="1"/>
  <c r="O57" i="56"/>
  <c r="A1" i="1"/>
  <c r="E44" i="56"/>
  <c r="L66" i="56"/>
  <c r="M55" i="56"/>
  <c r="M57" i="56" s="1"/>
  <c r="N45" i="56"/>
  <c r="N46" i="56" s="1"/>
  <c r="M44" i="56"/>
  <c r="M46" i="56" s="1"/>
  <c r="L67" i="56"/>
  <c r="K66" i="56"/>
  <c r="K68" i="56" s="1"/>
  <c r="I66" i="56"/>
  <c r="I68" i="56" s="1"/>
  <c r="H56" i="56"/>
  <c r="H57" i="56" s="1"/>
  <c r="G55" i="56"/>
  <c r="G57" i="56" s="1"/>
  <c r="E55" i="56"/>
  <c r="F56" i="56"/>
  <c r="F57" i="56" s="1"/>
  <c r="L68" i="56" l="1"/>
  <c r="Q57" i="56"/>
  <c r="E251" i="56" s="1"/>
  <c r="C251" i="56"/>
  <c r="AD240" i="56"/>
  <c r="AB236" i="56"/>
  <c r="Z246" i="56"/>
  <c r="Z248" i="56" s="1"/>
  <c r="AB246" i="56"/>
  <c r="AB244" i="56"/>
  <c r="Q68" i="56"/>
  <c r="E252" i="56" s="1"/>
  <c r="AB160" i="56"/>
  <c r="E57" i="56"/>
  <c r="AB84" i="56"/>
  <c r="E46" i="56"/>
  <c r="AF203" i="56"/>
  <c r="AF201" i="56" s="1"/>
  <c r="AF127" i="56"/>
  <c r="AF125" i="56" s="1"/>
  <c r="AF281" i="56"/>
  <c r="AF279" i="56" s="1"/>
  <c r="Q46" i="56"/>
  <c r="E250" i="56" s="1"/>
  <c r="D250" i="56"/>
  <c r="Z162" i="56"/>
  <c r="AB158" i="56"/>
  <c r="AB240" i="56"/>
  <c r="AB88" i="56"/>
  <c r="Z88" i="56"/>
  <c r="Z90" i="56" s="1"/>
  <c r="AB86" i="56" l="1"/>
  <c r="AD86" i="56"/>
  <c r="AB82" i="56"/>
  <c r="AD162" i="56"/>
  <c r="AH244" i="56"/>
  <c r="AD242" i="56"/>
  <c r="AD244" i="56" s="1"/>
  <c r="D235" i="56"/>
  <c r="AF242" i="56"/>
  <c r="Z92" i="56"/>
  <c r="Z94" i="56" s="1"/>
  <c r="AB92" i="56"/>
  <c r="Z164" i="56"/>
  <c r="Z166" i="56" s="1"/>
  <c r="AB164" i="56"/>
  <c r="AB162" i="56"/>
  <c r="Z250" i="56"/>
  <c r="Z252" i="56" s="1"/>
  <c r="AB250" i="56"/>
  <c r="AB248" i="56"/>
  <c r="Z254" i="56" l="1"/>
  <c r="Z256" i="56" s="1"/>
  <c r="AB254" i="56"/>
  <c r="Z168" i="56"/>
  <c r="Z170" i="56" s="1"/>
  <c r="AB168" i="56"/>
  <c r="AF246" i="56"/>
  <c r="AD246" i="56"/>
  <c r="AD248" i="56" s="1"/>
  <c r="AF88" i="56"/>
  <c r="D218" i="56"/>
  <c r="AH90" i="56"/>
  <c r="AD88" i="56"/>
  <c r="AD90" i="56" s="1"/>
  <c r="AD166" i="56"/>
  <c r="AB90" i="56"/>
  <c r="Z96" i="56"/>
  <c r="Z98" i="56" s="1"/>
  <c r="AB96" i="56"/>
  <c r="AF240" i="56"/>
  <c r="E235" i="56"/>
  <c r="AH246" i="56"/>
  <c r="AJ246" i="56"/>
  <c r="AJ244" i="56"/>
  <c r="AH166" i="56"/>
  <c r="AD164" i="56"/>
  <c r="AF162" i="56"/>
  <c r="AF164" i="56"/>
  <c r="D226" i="56"/>
  <c r="AJ168" i="56" l="1"/>
  <c r="AH168" i="56"/>
  <c r="E226" i="56"/>
  <c r="AJ166" i="56"/>
  <c r="AB94" i="56"/>
  <c r="AF168" i="56"/>
  <c r="AH170" i="56" s="1"/>
  <c r="AD168" i="56"/>
  <c r="AD170" i="56" s="1"/>
  <c r="AF92" i="56"/>
  <c r="AD92" i="56"/>
  <c r="AD94" i="56" s="1"/>
  <c r="AF90" i="56"/>
  <c r="E218" i="56"/>
  <c r="AJ92" i="56"/>
  <c r="AH92" i="56"/>
  <c r="AJ90" i="56" s="1"/>
  <c r="AF250" i="56"/>
  <c r="AD250" i="56"/>
  <c r="AD252" i="56" s="1"/>
  <c r="AL248" i="56"/>
  <c r="Z100" i="56"/>
  <c r="Z102" i="56" s="1"/>
  <c r="AB100" i="56"/>
  <c r="AF86" i="56"/>
  <c r="AF244" i="56"/>
  <c r="AH248" i="56"/>
  <c r="AB166" i="56"/>
  <c r="AB172" i="56"/>
  <c r="Z172" i="56"/>
  <c r="Z174" i="56" s="1"/>
  <c r="AB252" i="56"/>
  <c r="AB258" i="56"/>
  <c r="Z258" i="56"/>
  <c r="Z260" i="56" s="1"/>
  <c r="AB262" i="56" l="1"/>
  <c r="F69" i="56" s="1"/>
  <c r="E70" i="56"/>
  <c r="AB256" i="56"/>
  <c r="AB170" i="56"/>
  <c r="AH250" i="56"/>
  <c r="AH252" i="56" s="1"/>
  <c r="AJ248" i="56"/>
  <c r="AJ250" i="56"/>
  <c r="AB98" i="56"/>
  <c r="AB104" i="56"/>
  <c r="Z104" i="56"/>
  <c r="Z106" i="56" s="1"/>
  <c r="AN250" i="56"/>
  <c r="AL250" i="56"/>
  <c r="F235" i="56"/>
  <c r="AF254" i="56"/>
  <c r="AD254" i="56"/>
  <c r="AD256" i="56" s="1"/>
  <c r="AF248" i="56"/>
  <c r="AD96" i="56"/>
  <c r="AD98" i="56" s="1"/>
  <c r="AF96" i="56"/>
  <c r="AD172" i="56"/>
  <c r="AD174" i="56" s="1"/>
  <c r="AF172" i="56"/>
  <c r="AF166" i="56"/>
  <c r="AL170" i="56"/>
  <c r="Z176" i="56"/>
  <c r="Z178" i="56" s="1"/>
  <c r="AB176" i="56"/>
  <c r="AL94" i="56"/>
  <c r="AH94" i="56"/>
  <c r="AJ172" i="56"/>
  <c r="AH172" i="56"/>
  <c r="AH174" i="56" s="1"/>
  <c r="D233" i="56" l="1"/>
  <c r="D208" i="56"/>
  <c r="AH96" i="56"/>
  <c r="AH98" i="56" s="1"/>
  <c r="AJ96" i="56"/>
  <c r="F218" i="56"/>
  <c r="AL96" i="56"/>
  <c r="AN94" i="56" s="1"/>
  <c r="AN96" i="56"/>
  <c r="AB174" i="56"/>
  <c r="F226" i="56"/>
  <c r="AN172" i="56"/>
  <c r="AN170" i="56"/>
  <c r="AL172" i="56"/>
  <c r="AD176" i="56"/>
  <c r="AD178" i="56" s="1"/>
  <c r="AF176" i="56"/>
  <c r="AF174" i="56" s="1"/>
  <c r="AP252" i="56"/>
  <c r="AB108" i="56"/>
  <c r="F47" i="56" s="1"/>
  <c r="AB260" i="56"/>
  <c r="AH176" i="56"/>
  <c r="AH178" i="56" s="1"/>
  <c r="AJ176" i="56"/>
  <c r="AJ174" i="56"/>
  <c r="AF100" i="56"/>
  <c r="AD100" i="56"/>
  <c r="AD102" i="56" s="1"/>
  <c r="AJ170" i="56"/>
  <c r="AL174" i="56"/>
  <c r="AB180" i="56"/>
  <c r="Z180" i="56"/>
  <c r="Z182" i="56" s="1"/>
  <c r="AB178" i="56"/>
  <c r="E59" i="56"/>
  <c r="AF170" i="56"/>
  <c r="AF94" i="56"/>
  <c r="AD258" i="56"/>
  <c r="AD260" i="56" s="1"/>
  <c r="AF258" i="56"/>
  <c r="AF256" i="56"/>
  <c r="AF252" i="56"/>
  <c r="AN248" i="56"/>
  <c r="E48" i="56"/>
  <c r="AB102" i="56"/>
  <c r="AL252" i="56"/>
  <c r="AH254" i="56"/>
  <c r="AH256" i="56" s="1"/>
  <c r="AJ254" i="56"/>
  <c r="D206" i="56" l="1"/>
  <c r="D216" i="56"/>
  <c r="AJ252" i="56"/>
  <c r="AB182" i="56"/>
  <c r="AB184" i="56"/>
  <c r="F58" i="56" s="1"/>
  <c r="AN176" i="56"/>
  <c r="AL176" i="56"/>
  <c r="AL178" i="56" s="1"/>
  <c r="AB106" i="56"/>
  <c r="AR254" i="56"/>
  <c r="AP254" i="56"/>
  <c r="AR252" i="56" s="1"/>
  <c r="G235" i="56"/>
  <c r="AF180" i="56"/>
  <c r="AF178" i="56"/>
  <c r="AD180" i="56"/>
  <c r="AD182" i="56" s="1"/>
  <c r="AP174" i="56"/>
  <c r="AJ94" i="56"/>
  <c r="AJ258" i="56"/>
  <c r="AH258" i="56"/>
  <c r="AH260" i="56" s="1"/>
  <c r="AL254" i="56"/>
  <c r="AL256" i="56" s="1"/>
  <c r="AN254" i="56"/>
  <c r="AN252" i="56"/>
  <c r="AD262" i="56"/>
  <c r="AD264" i="56" s="1"/>
  <c r="AF262" i="56"/>
  <c r="AF104" i="56"/>
  <c r="AF102" i="56"/>
  <c r="AD104" i="56"/>
  <c r="AD106" i="56" s="1"/>
  <c r="AF98" i="56"/>
  <c r="AJ180" i="56"/>
  <c r="AH180" i="56"/>
  <c r="AH182" i="56" s="1"/>
  <c r="AP98" i="56"/>
  <c r="AL98" i="56"/>
  <c r="AJ100" i="56"/>
  <c r="AH100" i="56"/>
  <c r="AH102" i="56" s="1"/>
  <c r="D234" i="56"/>
  <c r="D236" i="56"/>
  <c r="D207" i="56" l="1"/>
  <c r="D224" i="56"/>
  <c r="AH104" i="56"/>
  <c r="AH106" i="56" s="1"/>
  <c r="AJ102" i="56"/>
  <c r="AJ104" i="56"/>
  <c r="AH184" i="56"/>
  <c r="AJ184" i="56"/>
  <c r="AJ182" i="56"/>
  <c r="AJ178" i="56"/>
  <c r="AD108" i="56"/>
  <c r="AD110" i="56" s="1"/>
  <c r="AF108" i="56"/>
  <c r="AF106" i="56"/>
  <c r="AF260" i="56"/>
  <c r="AP256" i="56"/>
  <c r="AF184" i="56"/>
  <c r="AD184" i="56"/>
  <c r="AD186" i="56" s="1"/>
  <c r="AF182" i="56"/>
  <c r="AN174" i="56"/>
  <c r="AJ98" i="56"/>
  <c r="AN100" i="56"/>
  <c r="AL100" i="56"/>
  <c r="AL102" i="56" s="1"/>
  <c r="G218" i="56"/>
  <c r="AR100" i="56"/>
  <c r="AP100" i="56"/>
  <c r="AR98" i="56" s="1"/>
  <c r="AF266" i="56"/>
  <c r="G69" i="56" s="1"/>
  <c r="AL258" i="56"/>
  <c r="AL260" i="56" s="1"/>
  <c r="AN258" i="56"/>
  <c r="AN256" i="56"/>
  <c r="AJ262" i="56"/>
  <c r="AH262" i="56"/>
  <c r="AH264" i="56" s="1"/>
  <c r="AJ256" i="56"/>
  <c r="G226" i="56"/>
  <c r="AR176" i="56"/>
  <c r="AP176" i="56"/>
  <c r="AR174" i="56" s="1"/>
  <c r="AT256" i="56"/>
  <c r="AL180" i="56"/>
  <c r="AL182" i="56" s="1"/>
  <c r="AN180" i="56"/>
  <c r="AN178" i="56" s="1"/>
  <c r="AP178" i="56"/>
  <c r="F70" i="56"/>
  <c r="D219" i="56"/>
  <c r="D217" i="56"/>
  <c r="F48" i="56"/>
  <c r="E208" i="56" l="1"/>
  <c r="E233" i="56"/>
  <c r="AL184" i="56"/>
  <c r="AL186" i="56" s="1"/>
  <c r="AN184" i="56"/>
  <c r="AT178" i="56"/>
  <c r="AH266" i="56"/>
  <c r="AH268" i="56" s="1"/>
  <c r="AJ266" i="56"/>
  <c r="AJ260" i="56"/>
  <c r="AF264" i="56"/>
  <c r="AP102" i="56"/>
  <c r="AF186" i="56"/>
  <c r="AF188" i="56"/>
  <c r="G58" i="56" s="1"/>
  <c r="AR258" i="56"/>
  <c r="AP258" i="56"/>
  <c r="AP260" i="56" s="1"/>
  <c r="AJ108" i="56"/>
  <c r="AH108" i="56"/>
  <c r="AH110" i="56" s="1"/>
  <c r="G70" i="56"/>
  <c r="AP180" i="56"/>
  <c r="AP182" i="56" s="1"/>
  <c r="AR180" i="56"/>
  <c r="AR178" i="56"/>
  <c r="AT258" i="56"/>
  <c r="H235" i="56"/>
  <c r="AV258" i="56"/>
  <c r="AV256" i="56" s="1"/>
  <c r="AL262" i="56"/>
  <c r="AL264" i="56" s="1"/>
  <c r="AN262" i="56"/>
  <c r="AT102" i="56"/>
  <c r="AN104" i="56"/>
  <c r="AL104" i="56"/>
  <c r="AL106" i="56" s="1"/>
  <c r="AN102" i="56"/>
  <c r="AN98" i="56"/>
  <c r="AF110" i="56"/>
  <c r="AF112" i="56"/>
  <c r="G47" i="56" s="1"/>
  <c r="AH186" i="56"/>
  <c r="D227" i="56"/>
  <c r="D225" i="56"/>
  <c r="E206" i="56" l="1"/>
  <c r="E216" i="56"/>
  <c r="AL108" i="56"/>
  <c r="AL110" i="56" s="1"/>
  <c r="AN108" i="56"/>
  <c r="H218" i="56"/>
  <c r="AV104" i="56"/>
  <c r="AT104" i="56"/>
  <c r="AV102" i="56" s="1"/>
  <c r="AL266" i="56"/>
  <c r="AL268" i="56" s="1"/>
  <c r="AN266" i="56"/>
  <c r="AJ106" i="56"/>
  <c r="AR256" i="56"/>
  <c r="AT260" i="56"/>
  <c r="E207" i="56"/>
  <c r="E224" i="56"/>
  <c r="AP104" i="56"/>
  <c r="AP106" i="56" s="1"/>
  <c r="AR104" i="56"/>
  <c r="AJ264" i="56"/>
  <c r="AT180" i="56"/>
  <c r="AT182" i="56" s="1"/>
  <c r="AV180" i="56"/>
  <c r="H226" i="56"/>
  <c r="AV178" i="56"/>
  <c r="AN182" i="56"/>
  <c r="AJ188" i="56"/>
  <c r="AH188" i="56"/>
  <c r="AH190" i="56" s="1"/>
  <c r="G59" i="56"/>
  <c r="F59" i="56"/>
  <c r="AN260" i="56"/>
  <c r="AX260" i="56"/>
  <c r="AP184" i="56"/>
  <c r="AP186" i="56" s="1"/>
  <c r="AR184" i="56"/>
  <c r="AJ112" i="56"/>
  <c r="AH112" i="56"/>
  <c r="AH114" i="56" s="1"/>
  <c r="AR262" i="56"/>
  <c r="AP262" i="56"/>
  <c r="AP264" i="56" s="1"/>
  <c r="AR260" i="56"/>
  <c r="AJ270" i="56"/>
  <c r="H69" i="56" s="1"/>
  <c r="AL188" i="56"/>
  <c r="AL190" i="56" s="1"/>
  <c r="AN188" i="56"/>
  <c r="AN186" i="56"/>
  <c r="E236" i="56"/>
  <c r="E234" i="56"/>
  <c r="F233" i="56" l="1"/>
  <c r="F208" i="56"/>
  <c r="AT184" i="56"/>
  <c r="AT186" i="56" s="1"/>
  <c r="AV184" i="56"/>
  <c r="AV182" i="56" s="1"/>
  <c r="AN192" i="56"/>
  <c r="AL192" i="56"/>
  <c r="AL194" i="56" s="1"/>
  <c r="H59" i="56"/>
  <c r="AP188" i="56"/>
  <c r="AP190" i="56" s="1"/>
  <c r="AR188" i="56"/>
  <c r="AJ192" i="56"/>
  <c r="AJ190" i="56"/>
  <c r="AX182" i="56"/>
  <c r="AT106" i="56"/>
  <c r="AN264" i="56"/>
  <c r="AL270" i="56"/>
  <c r="AL272" i="56" s="1"/>
  <c r="H70" i="56" s="1"/>
  <c r="AN270" i="56"/>
  <c r="AN268" i="56"/>
  <c r="AX106" i="56"/>
  <c r="AN106" i="56"/>
  <c r="AL112" i="56"/>
  <c r="AL114" i="56" s="1"/>
  <c r="AN112" i="56"/>
  <c r="AJ116" i="56"/>
  <c r="H47" i="56" s="1"/>
  <c r="AJ268" i="56"/>
  <c r="AP266" i="56"/>
  <c r="AP268" i="56" s="1"/>
  <c r="AR266" i="56"/>
  <c r="G48" i="56"/>
  <c r="AJ110" i="56"/>
  <c r="AR182" i="56"/>
  <c r="AX262" i="56"/>
  <c r="AZ260" i="56" s="1"/>
  <c r="I235" i="56"/>
  <c r="AZ262" i="56"/>
  <c r="AJ186" i="56"/>
  <c r="H58" i="56"/>
  <c r="AR102" i="56"/>
  <c r="AP108" i="56"/>
  <c r="AP110" i="56" s="1"/>
  <c r="AR108" i="56"/>
  <c r="E227" i="56"/>
  <c r="E225" i="56"/>
  <c r="AT262" i="56"/>
  <c r="AT264" i="56" s="1"/>
  <c r="AV262" i="56"/>
  <c r="E219" i="56"/>
  <c r="E217" i="56"/>
  <c r="F216" i="56" l="1"/>
  <c r="F206" i="56"/>
  <c r="AX264" i="56"/>
  <c r="AR112" i="56"/>
  <c r="AP112" i="56"/>
  <c r="AP114" i="56" s="1"/>
  <c r="F207" i="56"/>
  <c r="F224" i="56"/>
  <c r="AV260" i="56"/>
  <c r="AV266" i="56"/>
  <c r="AT266" i="56"/>
  <c r="AT268" i="56" s="1"/>
  <c r="AV264" i="56"/>
  <c r="AR106" i="56"/>
  <c r="AR264" i="56"/>
  <c r="AP270" i="56"/>
  <c r="AP272" i="56" s="1"/>
  <c r="AR270" i="56"/>
  <c r="AJ114" i="56"/>
  <c r="AL116" i="56"/>
  <c r="AL118" i="56" s="1"/>
  <c r="AN116" i="56"/>
  <c r="H48" i="56"/>
  <c r="H71" i="56"/>
  <c r="AT108" i="56"/>
  <c r="AT110" i="56" s="1"/>
  <c r="AV108" i="56"/>
  <c r="AZ184" i="56"/>
  <c r="AX184" i="56"/>
  <c r="AZ182" i="56" s="1"/>
  <c r="I226" i="56"/>
  <c r="AR186" i="56"/>
  <c r="AP192" i="56"/>
  <c r="AP194" i="56" s="1"/>
  <c r="AR192" i="56"/>
  <c r="AN190" i="56"/>
  <c r="AT188" i="56"/>
  <c r="AT190" i="56" s="1"/>
  <c r="AV188" i="56"/>
  <c r="BB264" i="56"/>
  <c r="AN110" i="56"/>
  <c r="I218" i="56"/>
  <c r="AX108" i="56"/>
  <c r="AZ106" i="56" s="1"/>
  <c r="AZ108" i="56"/>
  <c r="AN274" i="56"/>
  <c r="AN272" i="56"/>
  <c r="AN194" i="56"/>
  <c r="AN196" i="56"/>
  <c r="I69" i="56"/>
  <c r="F234" i="56"/>
  <c r="F236" i="56"/>
  <c r="G208" i="56" l="1"/>
  <c r="G233" i="56"/>
  <c r="AV186" i="56"/>
  <c r="AP196" i="56"/>
  <c r="AP198" i="56" s="1"/>
  <c r="AR196" i="56"/>
  <c r="AR194" i="56"/>
  <c r="AT112" i="56"/>
  <c r="AT114" i="56" s="1"/>
  <c r="AV112" i="56"/>
  <c r="AV110" i="56" s="1"/>
  <c r="AX186" i="56"/>
  <c r="I58" i="56"/>
  <c r="H60" i="56"/>
  <c r="BB110" i="56"/>
  <c r="BD266" i="56"/>
  <c r="J235" i="56"/>
  <c r="BB266" i="56"/>
  <c r="BD264" i="56" s="1"/>
  <c r="AT192" i="56"/>
  <c r="AT194" i="56" s="1"/>
  <c r="AV192" i="56"/>
  <c r="AR190" i="56"/>
  <c r="BB186" i="56"/>
  <c r="AX110" i="56"/>
  <c r="AN118" i="56"/>
  <c r="AN120" i="56"/>
  <c r="I47" i="56" s="1"/>
  <c r="AP274" i="56"/>
  <c r="AP276" i="56" s="1"/>
  <c r="AR274" i="56"/>
  <c r="AR272" i="56"/>
  <c r="AV270" i="56"/>
  <c r="AT270" i="56"/>
  <c r="AT272" i="56" s="1"/>
  <c r="AV268" i="56"/>
  <c r="AR110" i="56"/>
  <c r="AV106" i="56"/>
  <c r="AN114" i="56"/>
  <c r="AR268" i="56"/>
  <c r="F227" i="56"/>
  <c r="F225" i="56"/>
  <c r="AP116" i="56"/>
  <c r="AP118" i="56" s="1"/>
  <c r="AR116" i="56"/>
  <c r="AR114" i="56"/>
  <c r="AZ266" i="56"/>
  <c r="AX266" i="56"/>
  <c r="AX268" i="56" s="1"/>
  <c r="F219" i="56"/>
  <c r="F217" i="56"/>
  <c r="AP120" i="56" l="1"/>
  <c r="AP122" i="56" s="1"/>
  <c r="AR120" i="56"/>
  <c r="AR118" i="56" s="1"/>
  <c r="I48" i="56"/>
  <c r="AR278" i="56"/>
  <c r="AR276" i="56"/>
  <c r="AV190" i="56"/>
  <c r="BB112" i="56"/>
  <c r="BD110" i="56" s="1"/>
  <c r="BD112" i="56"/>
  <c r="J218" i="56"/>
  <c r="G224" i="56"/>
  <c r="G207" i="56"/>
  <c r="AR200" i="56"/>
  <c r="AR198" i="56"/>
  <c r="G236" i="56"/>
  <c r="G234" i="56"/>
  <c r="H49" i="56"/>
  <c r="AX270" i="56"/>
  <c r="AX272" i="56" s="1"/>
  <c r="AZ268" i="56"/>
  <c r="AZ270" i="56"/>
  <c r="AZ264" i="56"/>
  <c r="BB268" i="56"/>
  <c r="AV274" i="56"/>
  <c r="AT274" i="56"/>
  <c r="AT276" i="56" s="1"/>
  <c r="I70" i="56"/>
  <c r="I71" i="56" s="1"/>
  <c r="C244" i="56" s="1"/>
  <c r="G216" i="56"/>
  <c r="G206" i="56"/>
  <c r="AX112" i="56"/>
  <c r="AX114" i="56" s="1"/>
  <c r="AZ112" i="56"/>
  <c r="J226" i="56"/>
  <c r="BB188" i="56"/>
  <c r="BD188" i="56"/>
  <c r="BD186" i="56" s="1"/>
  <c r="AT196" i="56"/>
  <c r="AT198" i="56" s="1"/>
  <c r="AV194" i="56"/>
  <c r="AV196" i="56"/>
  <c r="BF268" i="56"/>
  <c r="AX188" i="56"/>
  <c r="AX190" i="56" s="1"/>
  <c r="AZ186" i="56"/>
  <c r="AZ188" i="56"/>
  <c r="AT116" i="56"/>
  <c r="AT118" i="56" s="1"/>
  <c r="AV116" i="56"/>
  <c r="I59" i="56"/>
  <c r="J69" i="56"/>
  <c r="BH270" i="56" l="1"/>
  <c r="BF270" i="56"/>
  <c r="BH268" i="56"/>
  <c r="K235" i="56"/>
  <c r="H233" i="56"/>
  <c r="H208" i="56"/>
  <c r="AV114" i="56"/>
  <c r="AV120" i="56"/>
  <c r="AT120" i="56"/>
  <c r="AT122" i="56" s="1"/>
  <c r="BB190" i="56"/>
  <c r="AX192" i="56"/>
  <c r="AX194" i="56" s="1"/>
  <c r="AZ192" i="56"/>
  <c r="AV200" i="56"/>
  <c r="AV198" i="56"/>
  <c r="AT200" i="56"/>
  <c r="AX116" i="56"/>
  <c r="AX118" i="56" s="1"/>
  <c r="AZ114" i="56"/>
  <c r="AZ116" i="56"/>
  <c r="AV272" i="56"/>
  <c r="BB270" i="56"/>
  <c r="BB272" i="56" s="1"/>
  <c r="BD270" i="56"/>
  <c r="AX274" i="56"/>
  <c r="AX276" i="56" s="1"/>
  <c r="AZ274" i="56"/>
  <c r="AZ272" i="56"/>
  <c r="AT202" i="56"/>
  <c r="J59" i="56" s="1"/>
  <c r="I60" i="56"/>
  <c r="C243" i="56" s="1"/>
  <c r="G227" i="56"/>
  <c r="G225" i="56"/>
  <c r="BF114" i="56"/>
  <c r="AR124" i="56"/>
  <c r="BF190" i="56"/>
  <c r="BB114" i="56"/>
  <c r="AZ110" i="56"/>
  <c r="G217" i="56"/>
  <c r="G219" i="56"/>
  <c r="AV278" i="56"/>
  <c r="AV276" i="56"/>
  <c r="AT278" i="56"/>
  <c r="AT280" i="56" s="1"/>
  <c r="J58" i="56"/>
  <c r="AV282" i="56" l="1"/>
  <c r="AV280" i="56"/>
  <c r="J70" i="56"/>
  <c r="J71" i="56"/>
  <c r="BB116" i="56"/>
  <c r="BB118" i="56" s="1"/>
  <c r="BD116" i="56"/>
  <c r="BD114" i="56"/>
  <c r="I49" i="56"/>
  <c r="C242" i="56" s="1"/>
  <c r="J47" i="56"/>
  <c r="BH116" i="56"/>
  <c r="BF116" i="56"/>
  <c r="K218" i="56"/>
  <c r="BH114" i="56"/>
  <c r="AX278" i="56"/>
  <c r="AX280" i="56" s="1"/>
  <c r="AZ278" i="56"/>
  <c r="AZ276" i="56"/>
  <c r="BF272" i="56"/>
  <c r="BD268" i="56"/>
  <c r="AZ190" i="56"/>
  <c r="H236" i="56"/>
  <c r="H234" i="56"/>
  <c r="BJ272" i="56"/>
  <c r="H207" i="56"/>
  <c r="H224" i="56"/>
  <c r="BF192" i="56"/>
  <c r="K226" i="56"/>
  <c r="BH192" i="56"/>
  <c r="BH190" i="56"/>
  <c r="K69" i="56"/>
  <c r="AR122" i="56"/>
  <c r="AV204" i="56"/>
  <c r="AV202" i="56"/>
  <c r="BB274" i="56"/>
  <c r="BB276" i="56" s="1"/>
  <c r="BD274" i="56"/>
  <c r="BD272" i="56"/>
  <c r="AX120" i="56"/>
  <c r="AX122" i="56" s="1"/>
  <c r="AZ120" i="56"/>
  <c r="AZ196" i="56"/>
  <c r="AX196" i="56"/>
  <c r="AX198" i="56" s="1"/>
  <c r="BB192" i="56"/>
  <c r="BB194" i="56" s="1"/>
  <c r="BD192" i="56"/>
  <c r="AV124" i="56"/>
  <c r="AV122" i="56"/>
  <c r="AT124" i="56"/>
  <c r="AT126" i="56" s="1"/>
  <c r="AV118" i="56"/>
  <c r="AV128" i="56" l="1"/>
  <c r="AV126" i="56"/>
  <c r="J48" i="56"/>
  <c r="BD196" i="56"/>
  <c r="BB196" i="56"/>
  <c r="BB198" i="56" s="1"/>
  <c r="BD194" i="56"/>
  <c r="AX200" i="56"/>
  <c r="AX202" i="56" s="1"/>
  <c r="AZ200" i="56"/>
  <c r="BD278" i="56"/>
  <c r="BB278" i="56"/>
  <c r="BB280" i="56" s="1"/>
  <c r="BF194" i="56"/>
  <c r="BD190" i="56"/>
  <c r="AZ194" i="56"/>
  <c r="AZ118" i="56"/>
  <c r="AX124" i="56"/>
  <c r="AX126" i="56" s="1"/>
  <c r="AZ124" i="56"/>
  <c r="K58" i="56"/>
  <c r="I233" i="56"/>
  <c r="I208" i="56"/>
  <c r="BJ194" i="56"/>
  <c r="H227" i="56"/>
  <c r="H225" i="56"/>
  <c r="K47" i="56"/>
  <c r="BL274" i="56"/>
  <c r="BJ274" i="56"/>
  <c r="BL272" i="56" s="1"/>
  <c r="BH274" i="56"/>
  <c r="BF274" i="56"/>
  <c r="BF276" i="56" s="1"/>
  <c r="BH272" i="56"/>
  <c r="BJ118" i="56"/>
  <c r="BF118" i="56"/>
  <c r="J60" i="56"/>
  <c r="AX282" i="56"/>
  <c r="AZ280" i="56" s="1"/>
  <c r="AZ282" i="56"/>
  <c r="H216" i="56"/>
  <c r="H206" i="56"/>
  <c r="BD120" i="56"/>
  <c r="BB120" i="56"/>
  <c r="BB122" i="56" s="1"/>
  <c r="AX284" i="56"/>
  <c r="BB124" i="56" l="1"/>
  <c r="BB126" i="56" s="1"/>
  <c r="BD124" i="56"/>
  <c r="BD122" i="56"/>
  <c r="BJ120" i="56"/>
  <c r="BL120" i="56"/>
  <c r="BL118" i="56"/>
  <c r="BF278" i="56"/>
  <c r="BF280" i="56" s="1"/>
  <c r="BH276" i="56"/>
  <c r="BH278" i="56"/>
  <c r="I206" i="56"/>
  <c r="I216" i="56"/>
  <c r="BJ196" i="56"/>
  <c r="BL196" i="56"/>
  <c r="BL194" i="56"/>
  <c r="I207" i="56"/>
  <c r="I224" i="56"/>
  <c r="AZ122" i="56"/>
  <c r="AX128" i="56"/>
  <c r="AZ126" i="56" s="1"/>
  <c r="AZ128" i="56"/>
  <c r="BF196" i="56"/>
  <c r="BF198" i="56" s="1"/>
  <c r="BH196" i="56"/>
  <c r="BH194" i="56"/>
  <c r="BD276" i="56"/>
  <c r="AZ198" i="56"/>
  <c r="AX130" i="56"/>
  <c r="AZ284" i="56"/>
  <c r="AZ286" i="56"/>
  <c r="K70" i="56"/>
  <c r="BD118" i="56"/>
  <c r="H217" i="56"/>
  <c r="H219" i="56"/>
  <c r="BH120" i="56"/>
  <c r="BF120" i="56"/>
  <c r="BF122" i="56" s="1"/>
  <c r="BJ276" i="56"/>
  <c r="BN276" i="56"/>
  <c r="I236" i="56"/>
  <c r="I234" i="56"/>
  <c r="BB282" i="56"/>
  <c r="BB284" i="56" s="1"/>
  <c r="BD282" i="56"/>
  <c r="BD280" i="56"/>
  <c r="AX204" i="56"/>
  <c r="AX206" i="56" s="1"/>
  <c r="AZ204" i="56"/>
  <c r="AZ202" i="56" s="1"/>
  <c r="K59" i="56"/>
  <c r="BD200" i="56"/>
  <c r="BB200" i="56"/>
  <c r="BB202" i="56" s="1"/>
  <c r="J49" i="56"/>
  <c r="BD204" i="56" l="1"/>
  <c r="BB204" i="56"/>
  <c r="BB206" i="56" s="1"/>
  <c r="BD198" i="56"/>
  <c r="AZ208" i="56"/>
  <c r="AZ206" i="56"/>
  <c r="BH118" i="56"/>
  <c r="AZ132" i="56"/>
  <c r="L47" i="56"/>
  <c r="BJ198" i="56"/>
  <c r="K48" i="56"/>
  <c r="BN198" i="56"/>
  <c r="I217" i="56"/>
  <c r="I219" i="56"/>
  <c r="BF282" i="56"/>
  <c r="BF284" i="56" s="1"/>
  <c r="BH282" i="56"/>
  <c r="BN122" i="56"/>
  <c r="L69" i="56"/>
  <c r="L58" i="56"/>
  <c r="BB286" i="56"/>
  <c r="BB288" i="56" s="1"/>
  <c r="BD286" i="56"/>
  <c r="BN278" i="56"/>
  <c r="BP278" i="56"/>
  <c r="BJ278" i="56"/>
  <c r="BJ280" i="56" s="1"/>
  <c r="BL278" i="56"/>
  <c r="BF124" i="56"/>
  <c r="BF126" i="56" s="1"/>
  <c r="BH124" i="56"/>
  <c r="BJ122" i="56"/>
  <c r="BF200" i="56"/>
  <c r="BF202" i="56" s="1"/>
  <c r="BH200" i="56"/>
  <c r="BH198" i="56"/>
  <c r="I225" i="56"/>
  <c r="I227" i="56"/>
  <c r="K71" i="56"/>
  <c r="BB128" i="56"/>
  <c r="BB130" i="56" s="1"/>
  <c r="BD128" i="56"/>
  <c r="BD126" i="56"/>
  <c r="K60" i="56"/>
  <c r="BD290" i="56" l="1"/>
  <c r="BD288" i="56" s="1"/>
  <c r="L70" i="56"/>
  <c r="BB132" i="56"/>
  <c r="BD130" i="56" s="1"/>
  <c r="BD132" i="56"/>
  <c r="BF204" i="56"/>
  <c r="BF206" i="56" s="1"/>
  <c r="BH204" i="56"/>
  <c r="BH202" i="56"/>
  <c r="BL124" i="56"/>
  <c r="BJ124" i="56"/>
  <c r="BL122" i="56" s="1"/>
  <c r="BJ126" i="56"/>
  <c r="BN280" i="56"/>
  <c r="BL276" i="56"/>
  <c r="BR280" i="56"/>
  <c r="J207" i="56"/>
  <c r="J224" i="56"/>
  <c r="J208" i="56"/>
  <c r="J233" i="56"/>
  <c r="BN124" i="56"/>
  <c r="BP124" i="56"/>
  <c r="BP122" i="56"/>
  <c r="BP200" i="56"/>
  <c r="BN200" i="56"/>
  <c r="BP198" i="56" s="1"/>
  <c r="J216" i="56"/>
  <c r="J206" i="56"/>
  <c r="BB134" i="56"/>
  <c r="L48" i="56" s="1"/>
  <c r="BD208" i="56"/>
  <c r="BB208" i="56"/>
  <c r="BD206" i="56" s="1"/>
  <c r="K49" i="56"/>
  <c r="BH122" i="56"/>
  <c r="BF128" i="56"/>
  <c r="BF130" i="56" s="1"/>
  <c r="BH128" i="56"/>
  <c r="BJ282" i="56"/>
  <c r="BJ284" i="56" s="1"/>
  <c r="BL282" i="56"/>
  <c r="BP276" i="56"/>
  <c r="BD284" i="56"/>
  <c r="L71" i="56"/>
  <c r="BH280" i="56"/>
  <c r="BF286" i="56"/>
  <c r="BF288" i="56" s="1"/>
  <c r="BH286" i="56"/>
  <c r="BH284" i="56"/>
  <c r="BJ200" i="56"/>
  <c r="BJ202" i="56" s="1"/>
  <c r="BL200" i="56"/>
  <c r="AZ130" i="56"/>
  <c r="BB210" i="56"/>
  <c r="BD202" i="56"/>
  <c r="BL204" i="56" l="1"/>
  <c r="BJ204" i="56"/>
  <c r="BL202" i="56" s="1"/>
  <c r="BL198" i="56"/>
  <c r="BF290" i="56"/>
  <c r="BH290" i="56"/>
  <c r="BN202" i="56"/>
  <c r="BL280" i="56"/>
  <c r="BH126" i="56"/>
  <c r="BR202" i="56"/>
  <c r="BR126" i="56"/>
  <c r="J234" i="56"/>
  <c r="J236" i="56"/>
  <c r="J225" i="56"/>
  <c r="J227" i="56"/>
  <c r="BN282" i="56"/>
  <c r="BN284" i="56" s="1"/>
  <c r="BP282" i="56"/>
  <c r="BN126" i="56"/>
  <c r="BJ206" i="56"/>
  <c r="M71" i="56"/>
  <c r="BD212" i="56"/>
  <c r="BD210" i="56"/>
  <c r="BJ286" i="56"/>
  <c r="BJ288" i="56" s="1"/>
  <c r="BL286" i="56"/>
  <c r="BF132" i="56"/>
  <c r="BF134" i="56" s="1"/>
  <c r="BH132" i="56"/>
  <c r="L59" i="56"/>
  <c r="BD136" i="56"/>
  <c r="BD134" i="56"/>
  <c r="J219" i="56"/>
  <c r="J217" i="56"/>
  <c r="L235" i="56"/>
  <c r="BV280" i="56"/>
  <c r="BR282" i="56"/>
  <c r="BT280" i="56"/>
  <c r="BJ128" i="56"/>
  <c r="BJ130" i="56" s="1"/>
  <c r="BL128" i="56"/>
  <c r="BH208" i="56"/>
  <c r="BF208" i="56"/>
  <c r="BF210" i="56" s="1"/>
  <c r="BF292" i="56"/>
  <c r="M69" i="56"/>
  <c r="BL132" i="56" l="1"/>
  <c r="BJ132" i="56"/>
  <c r="BL130" i="56" s="1"/>
  <c r="BH294" i="56"/>
  <c r="BH292" i="56" s="1"/>
  <c r="BF212" i="56"/>
  <c r="BH212" i="56"/>
  <c r="BH206" i="56"/>
  <c r="BL126" i="56"/>
  <c r="M47" i="56"/>
  <c r="BF136" i="56"/>
  <c r="BF138" i="56" s="1"/>
  <c r="BH136" i="56"/>
  <c r="BL284" i="56"/>
  <c r="BF214" i="56"/>
  <c r="M59" i="56" s="1"/>
  <c r="BL208" i="56"/>
  <c r="BJ208" i="56"/>
  <c r="BL206" i="56" s="1"/>
  <c r="BP128" i="56"/>
  <c r="BN128" i="56"/>
  <c r="BN130" i="56" s="1"/>
  <c r="BN286" i="56"/>
  <c r="BN288" i="56" s="1"/>
  <c r="BP286" i="56"/>
  <c r="M58" i="56"/>
  <c r="BH288" i="56"/>
  <c r="K208" i="56"/>
  <c r="K233" i="56"/>
  <c r="BJ210" i="56"/>
  <c r="BJ134" i="56"/>
  <c r="BH130" i="56"/>
  <c r="BL290" i="56"/>
  <c r="BJ290" i="56"/>
  <c r="BJ292" i="56" s="1"/>
  <c r="BR284" i="56"/>
  <c r="BP280" i="56"/>
  <c r="L218" i="56"/>
  <c r="BR128" i="56"/>
  <c r="BT125" i="56" s="1"/>
  <c r="BV125" i="56"/>
  <c r="BR204" i="56"/>
  <c r="BV201" i="56"/>
  <c r="BT201" i="56" s="1"/>
  <c r="L226" i="56"/>
  <c r="L60" i="56"/>
  <c r="BP204" i="56"/>
  <c r="BN204" i="56"/>
  <c r="BP202" i="56" s="1"/>
  <c r="L49" i="56"/>
  <c r="BP132" i="56" l="1"/>
  <c r="BN132" i="56"/>
  <c r="BP130" i="56"/>
  <c r="M49" i="56"/>
  <c r="BH140" i="56"/>
  <c r="BH138" i="56"/>
  <c r="M48" i="56"/>
  <c r="BN206" i="56"/>
  <c r="BR206" i="56"/>
  <c r="BL212" i="56"/>
  <c r="BJ212" i="56"/>
  <c r="BL210" i="56" s="1"/>
  <c r="K207" i="56"/>
  <c r="K224" i="56"/>
  <c r="BN290" i="56"/>
  <c r="BN292" i="56" s="1"/>
  <c r="BP290" i="56"/>
  <c r="BP126" i="56"/>
  <c r="BH134" i="56"/>
  <c r="K216" i="56"/>
  <c r="L216" i="56"/>
  <c r="K206" i="56"/>
  <c r="BN134" i="56"/>
  <c r="BR286" i="56"/>
  <c r="BV284" i="56"/>
  <c r="BJ294" i="56"/>
  <c r="BL294" i="56"/>
  <c r="O69" i="56" s="1"/>
  <c r="BL288" i="56"/>
  <c r="BJ136" i="56"/>
  <c r="BL134" i="56" s="1"/>
  <c r="BL136" i="56"/>
  <c r="K236" i="56"/>
  <c r="K234" i="56"/>
  <c r="BR288" i="56"/>
  <c r="BP284" i="56"/>
  <c r="BR130" i="56"/>
  <c r="BH214" i="56"/>
  <c r="BH216" i="56"/>
  <c r="BJ138" i="56"/>
  <c r="N47" i="56"/>
  <c r="L206" i="56" s="1"/>
  <c r="BJ214" i="56"/>
  <c r="BH210" i="56"/>
  <c r="BJ296" i="56"/>
  <c r="N69" i="56"/>
  <c r="N58" i="56"/>
  <c r="L224" i="56" l="1"/>
  <c r="L207" i="56"/>
  <c r="BL140" i="56"/>
  <c r="BJ140" i="56"/>
  <c r="BL138" i="56"/>
  <c r="BR132" i="56"/>
  <c r="BT129" i="56"/>
  <c r="BV129" i="56"/>
  <c r="BR290" i="56"/>
  <c r="BV288" i="56"/>
  <c r="BT288" i="56"/>
  <c r="K217" i="56"/>
  <c r="K219" i="56"/>
  <c r="BN294" i="56"/>
  <c r="BN296" i="56" s="1"/>
  <c r="BP294" i="56"/>
  <c r="BP292" i="56" s="1"/>
  <c r="K227" i="56"/>
  <c r="K225" i="56"/>
  <c r="BN208" i="56"/>
  <c r="BN210" i="56" s="1"/>
  <c r="BP208" i="56"/>
  <c r="BP206" i="56" s="1"/>
  <c r="BR134" i="56"/>
  <c r="BL298" i="56"/>
  <c r="BL296" i="56"/>
  <c r="BL216" i="56"/>
  <c r="BJ216" i="56"/>
  <c r="BL214" i="56" s="1"/>
  <c r="L233" i="56"/>
  <c r="L208" i="56"/>
  <c r="BJ218" i="56"/>
  <c r="M60" i="56"/>
  <c r="BL292" i="56"/>
  <c r="BT284" i="56"/>
  <c r="BN136" i="56"/>
  <c r="BN138" i="56" s="1"/>
  <c r="BP134" i="56"/>
  <c r="BP136" i="56"/>
  <c r="L217" i="56"/>
  <c r="L219" i="56"/>
  <c r="BR292" i="56"/>
  <c r="BP288" i="56"/>
  <c r="BR208" i="56"/>
  <c r="BV205" i="56"/>
  <c r="BJ142" i="56"/>
  <c r="BN140" i="56" l="1"/>
  <c r="BP138" i="56" s="1"/>
  <c r="BP140" i="56"/>
  <c r="BR294" i="56"/>
  <c r="BV292" i="56"/>
  <c r="BT292" i="56"/>
  <c r="BN212" i="56"/>
  <c r="BN214" i="56" s="1"/>
  <c r="BP212" i="56"/>
  <c r="BP210" i="56"/>
  <c r="BP298" i="56"/>
  <c r="BN298" i="56"/>
  <c r="BN300" i="56" s="1"/>
  <c r="BL144" i="56"/>
  <c r="BL142" i="56" s="1"/>
  <c r="BT205" i="56"/>
  <c r="BL220" i="56"/>
  <c r="BL218" i="56"/>
  <c r="L236" i="56"/>
  <c r="L234" i="56"/>
  <c r="BR136" i="56"/>
  <c r="BR138" i="56" s="1"/>
  <c r="BT133" i="56"/>
  <c r="BV133" i="56"/>
  <c r="BR210" i="56"/>
  <c r="BR296" i="56"/>
  <c r="BN142" i="56"/>
  <c r="L225" i="56"/>
  <c r="L227" i="56"/>
  <c r="BP302" i="56" l="1"/>
  <c r="BP300" i="56" s="1"/>
  <c r="BV137" i="56"/>
  <c r="BT137" i="56"/>
  <c r="BR140" i="56"/>
  <c r="BV296" i="56"/>
  <c r="BR298" i="56"/>
  <c r="BT296" i="56"/>
  <c r="BR212" i="56"/>
  <c r="BT209" i="56"/>
  <c r="BV209" i="56"/>
  <c r="BP296" i="56"/>
  <c r="BR300" i="56"/>
  <c r="P69" i="56"/>
  <c r="BR214" i="56"/>
  <c r="BR142" i="56"/>
  <c r="BP144" i="56"/>
  <c r="BN144" i="56"/>
  <c r="BN146" i="56" s="1"/>
  <c r="O47" i="56"/>
  <c r="BP216" i="56"/>
  <c r="BP214" i="56" s="1"/>
  <c r="BN216" i="56"/>
  <c r="BN218" i="56" s="1"/>
  <c r="O58" i="56"/>
  <c r="BP148" i="56" l="1"/>
  <c r="BP146" i="56"/>
  <c r="O48" i="56"/>
  <c r="BP142" i="56"/>
  <c r="BP220" i="56"/>
  <c r="BN220" i="56"/>
  <c r="BN222" i="56" s="1"/>
  <c r="P47" i="56"/>
  <c r="BR144" i="56"/>
  <c r="BR146" i="56" s="1"/>
  <c r="BV141" i="56"/>
  <c r="BT141" i="56" s="1"/>
  <c r="BR216" i="56"/>
  <c r="BV213" i="56"/>
  <c r="BT213" i="56" s="1"/>
  <c r="BR302" i="56"/>
  <c r="BV300" i="56"/>
  <c r="BT300" i="56" s="1"/>
  <c r="BR218" i="56"/>
  <c r="BR304" i="56"/>
  <c r="BR148" i="56" l="1"/>
  <c r="BV145" i="56"/>
  <c r="BT145" i="56" s="1"/>
  <c r="BR220" i="56"/>
  <c r="BT217" i="56"/>
  <c r="BV217" i="56"/>
  <c r="BV304" i="56"/>
  <c r="BT304" i="56"/>
  <c r="N70" i="56"/>
  <c r="BR222" i="56"/>
  <c r="N71" i="56"/>
  <c r="D244" i="56" s="1"/>
  <c r="BP222" i="56"/>
  <c r="BP224" i="56"/>
  <c r="BP218" i="56"/>
  <c r="BR150" i="56"/>
  <c r="N48" i="56" s="1"/>
  <c r="O49" i="56" l="1"/>
  <c r="Q71" i="56"/>
  <c r="J244" i="56" s="1"/>
  <c r="P71" i="56"/>
  <c r="O71" i="56"/>
  <c r="BV149" i="56"/>
  <c r="N49" i="56" s="1"/>
  <c r="D242" i="56" s="1"/>
  <c r="BR226" i="56"/>
  <c r="P58" i="56"/>
  <c r="BV221" i="56"/>
  <c r="BR224" i="56"/>
  <c r="BT221" i="56"/>
  <c r="P48" i="56"/>
  <c r="P49" i="56" s="1"/>
  <c r="BV225" i="56" l="1"/>
  <c r="N60" i="56" s="1"/>
  <c r="D243" i="56" s="1"/>
  <c r="N59" i="56"/>
  <c r="BT149" i="56"/>
  <c r="Q49" i="56"/>
  <c r="J242" i="56" s="1"/>
  <c r="Q60" i="56" l="1"/>
  <c r="J243" i="56" s="1"/>
  <c r="P60" i="56"/>
  <c r="O60" i="56"/>
  <c r="BT225" i="56"/>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Year
Region
Grade
Total Teachers
 "" ()
</t>
        </r>
      </text>
    </comment>
  </commentList>
</comments>
</file>

<file path=xl/comments2.xml><?xml version="1.0" encoding="utf-8"?>
<comments xmlns="http://schemas.openxmlformats.org/spreadsheetml/2006/main">
  <authors>
    <author>A satisfied Microsoft Office user</author>
  </authors>
  <commentList>
    <comment ref="D5" authorId="0">
      <text>
        <r>
          <rPr>
            <sz val="8"/>
            <color indexed="81"/>
            <rFont val="Tahoma"/>
            <family val="2"/>
          </rPr>
          <t>Specify the name of your country or province</t>
        </r>
      </text>
    </comment>
    <comment ref="L5" authorId="0">
      <text>
        <r>
          <rPr>
            <sz val="8"/>
            <color indexed="81"/>
            <rFont val="Tahoma"/>
            <family val="2"/>
          </rPr>
          <t xml:space="preserve">Specify the starting year of the two consecutive years for which data are available.
</t>
        </r>
      </text>
    </comment>
    <comment ref="G12" authorId="0">
      <text>
        <r>
          <rPr>
            <sz val="8"/>
            <color indexed="81"/>
            <rFont val="Tahoma"/>
            <family val="2"/>
          </rPr>
          <t>Enter enrolment by grade for two consecutive years and repeaters by grade for the second year, for total and female.</t>
        </r>
      </text>
    </comment>
    <comment ref="A30" authorId="0">
      <text>
        <r>
          <rPr>
            <sz val="8"/>
            <color indexed="81"/>
            <rFont val="Tahoma"/>
            <family val="2"/>
          </rPr>
          <t xml:space="preserve">Enter number of in-transfers by grade when calculating for sub-national levels.
</t>
        </r>
      </text>
    </comment>
  </commentList>
</comments>
</file>

<file path=xl/sharedStrings.xml><?xml version="1.0" encoding="utf-8"?>
<sst xmlns="http://schemas.openxmlformats.org/spreadsheetml/2006/main" count="435" uniqueCount="135">
  <si>
    <t>Total</t>
  </si>
  <si>
    <t>Females</t>
  </si>
  <si>
    <t>Males</t>
  </si>
  <si>
    <t>Index rows</t>
  </si>
  <si>
    <t>Grade</t>
  </si>
  <si>
    <t>Sex</t>
  </si>
  <si>
    <t>Year</t>
  </si>
  <si>
    <t>1992</t>
  </si>
  <si>
    <t>1993</t>
  </si>
  <si>
    <t>1994</t>
  </si>
  <si>
    <t>1995</t>
  </si>
  <si>
    <t>1996</t>
  </si>
  <si>
    <t>1997</t>
  </si>
  <si>
    <t>1998</t>
  </si>
  <si>
    <t>1999</t>
  </si>
  <si>
    <t>2000</t>
  </si>
  <si>
    <t>2001</t>
  </si>
  <si>
    <t>Grade  2</t>
  </si>
  <si>
    <t>Total Survival Rate</t>
  </si>
  <si>
    <t/>
  </si>
  <si>
    <t>Female Survival Rate</t>
  </si>
  <si>
    <t>Male Survival Rate</t>
  </si>
  <si>
    <t>Grade  3</t>
  </si>
  <si>
    <t>Grade  4</t>
  </si>
  <si>
    <t>Grade  5</t>
  </si>
  <si>
    <t>Grade  6</t>
  </si>
  <si>
    <t>Grade  7</t>
  </si>
  <si>
    <t>Grade  8</t>
  </si>
  <si>
    <t>Grade  9</t>
  </si>
  <si>
    <t>Grade 10</t>
  </si>
  <si>
    <t>Grade 11</t>
  </si>
  <si>
    <t>Grade 12</t>
  </si>
  <si>
    <t>2002</t>
  </si>
  <si>
    <t>2003</t>
  </si>
  <si>
    <t>2004</t>
  </si>
  <si>
    <t>2005</t>
  </si>
  <si>
    <t>2006</t>
  </si>
  <si>
    <t>2007</t>
  </si>
  <si>
    <t>Grade 1</t>
  </si>
  <si>
    <t>Grade 2</t>
  </si>
  <si>
    <t>Grade 3</t>
  </si>
  <si>
    <t>Grade 4</t>
  </si>
  <si>
    <t>Grade 5</t>
  </si>
  <si>
    <t>Grade 6</t>
  </si>
  <si>
    <t>Grade 7</t>
  </si>
  <si>
    <t>Grade 8</t>
  </si>
  <si>
    <t>Grade 9</t>
  </si>
  <si>
    <t>Promotion rate</t>
  </si>
  <si>
    <t>Repetition rate</t>
  </si>
  <si>
    <t>Dropout rate</t>
  </si>
  <si>
    <t>Survival rate</t>
  </si>
  <si>
    <t>Pupil-years</t>
  </si>
  <si>
    <t>Coefficient of efficiency</t>
  </si>
  <si>
    <t>-</t>
  </si>
  <si>
    <t xml:space="preserve"> FEMALE</t>
  </si>
  <si>
    <t xml:space="preserve"> MALE</t>
  </si>
  <si>
    <t>2008</t>
  </si>
  <si>
    <t>2009</t>
  </si>
  <si>
    <t>2010</t>
  </si>
  <si>
    <t>MODULE TWO : INTERNAL EFFICIENCY INDICATORS - CALCULATION RESULTS</t>
  </si>
  <si>
    <t>*</t>
  </si>
  <si>
    <t>Internal efficiency rates observed between</t>
  </si>
  <si>
    <t xml:space="preserve"> and</t>
  </si>
  <si>
    <t xml:space="preserve"> MALE + FEMALE</t>
  </si>
  <si>
    <t>Average 1-5</t>
  </si>
  <si>
    <t>Years input per graduate</t>
  </si>
  <si>
    <t>2011</t>
  </si>
  <si>
    <t>2012</t>
  </si>
  <si>
    <t>Promotees</t>
  </si>
  <si>
    <t xml:space="preserve">    Repeaters</t>
  </si>
  <si>
    <t>Dropouts</t>
  </si>
  <si>
    <t>Graduates</t>
  </si>
  <si>
    <t>Starting pupil-cohort</t>
  </si>
  <si>
    <t>M</t>
  </si>
  <si>
    <t>F</t>
  </si>
  <si>
    <t>MF</t>
  </si>
  <si>
    <t>Drop-out rate</t>
  </si>
  <si>
    <t>5. Average pupil-flow rates up to grade 5</t>
  </si>
  <si>
    <t>Male</t>
  </si>
  <si>
    <t>Female</t>
  </si>
  <si>
    <t>Total (MF)</t>
  </si>
  <si>
    <t>Final grade</t>
  </si>
  <si>
    <t>4. Years input per graduate</t>
  </si>
  <si>
    <t>3. Coefficient of efficiency at grade 5 and final grade by gender</t>
  </si>
  <si>
    <t>Drop-outs</t>
  </si>
  <si>
    <t>Survival without repetition</t>
  </si>
  <si>
    <t>.</t>
  </si>
  <si>
    <t>year</t>
  </si>
  <si>
    <t>Survival with repetition</t>
  </si>
  <si>
    <t>School</t>
  </si>
  <si>
    <t>total</t>
  </si>
  <si>
    <t>Evolution of a fictive cohort of 1000 pupils (Male)</t>
  </si>
  <si>
    <t>III.3</t>
  </si>
  <si>
    <t>- Male</t>
  </si>
  <si>
    <t>- Female</t>
  </si>
  <si>
    <t>- Total</t>
  </si>
  <si>
    <t>2. Survival to grade 5 and to final grade, with and without repetition</t>
  </si>
  <si>
    <t>1. Survival rates by grade and by gender</t>
  </si>
  <si>
    <t>GRAPHS</t>
  </si>
  <si>
    <t>Evolution of a fictive cohort of 1000 pupils (Female)</t>
  </si>
  <si>
    <t>III.2</t>
  </si>
  <si>
    <t>4. Years input per graduate by gender</t>
  </si>
  <si>
    <t>Evolution of a fictive cohort of 1000 pupils (Male and female)</t>
  </si>
  <si>
    <t>III.1</t>
  </si>
  <si>
    <t>ILLUSTRATIVE GRAPHS</t>
  </si>
  <si>
    <t>RECONSTRUCTED HISTORY OF A FICTIVE COHORT OF 1000 PUPILS YEAR-BY-YEAR AND GRADE-BY-GRADE</t>
  </si>
  <si>
    <t>III</t>
  </si>
  <si>
    <t xml:space="preserve">       In-transfers</t>
  </si>
  <si>
    <t>M+F</t>
  </si>
  <si>
    <t>Total enrolment</t>
  </si>
  <si>
    <t>MODULE ONE : DATA ENTRY</t>
  </si>
  <si>
    <t xml:space="preserve">count : </t>
  </si>
  <si>
    <t>Reference year  :</t>
  </si>
  <si>
    <t>Namibia</t>
  </si>
  <si>
    <t>Country :</t>
  </si>
  <si>
    <t xml:space="preserve">     INDICATORS OF EDUCATIONAL INTERNAL EFFICIENCY</t>
  </si>
  <si>
    <t xml:space="preserve">Female </t>
  </si>
  <si>
    <t>GRADE</t>
  </si>
  <si>
    <t>GRD_CYEAR</t>
  </si>
  <si>
    <t>Repeaters</t>
  </si>
  <si>
    <t>Enrolment</t>
  </si>
  <si>
    <t>Grade  1</t>
  </si>
  <si>
    <t>Pre-primary</t>
  </si>
  <si>
    <t>Senior Secondary</t>
  </si>
  <si>
    <t>Junior Secondary</t>
  </si>
  <si>
    <t>Upper Primary</t>
  </si>
  <si>
    <t>Lower Primary</t>
  </si>
  <si>
    <t>Flow rates work sheet</t>
  </si>
  <si>
    <t xml:space="preserve">Survival rate </t>
  </si>
  <si>
    <t>Fem</t>
  </si>
  <si>
    <t>ADD PIVOT Tables for different years</t>
  </si>
  <si>
    <t>2013</t>
  </si>
  <si>
    <t>Repeaters current year</t>
  </si>
  <si>
    <t>Reapeaters in 2015</t>
  </si>
  <si>
    <t>Chapter 3,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</si>
</sst>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
    <numFmt numFmtId="167" formatCode="0.0"/>
    <numFmt numFmtId="168" formatCode="_-* #,##0\ _F_-;\-* #,##0\ _F_-;_-* &quot;-&quot;\ _F_-;_-@_-"/>
  </numFmts>
  <fonts count="43">
    <font>
      <sz val="9"/>
      <name val="Arial"/>
    </font>
    <font>
      <sz val="8"/>
      <name val="Arial"/>
      <family val="2"/>
    </font>
    <font>
      <b/>
      <sz val="11"/>
      <name val="Arial"/>
      <family val="2"/>
    </font>
    <font>
      <sz val="9"/>
      <name val="Palatino"/>
      <family val="1"/>
    </font>
    <font>
      <sz val="9"/>
      <name val="Arial"/>
      <family val="2"/>
    </font>
    <font>
      <b/>
      <sz val="9"/>
      <name val="Arial"/>
      <family val="2"/>
    </font>
    <font>
      <sz val="9"/>
      <color indexed="19"/>
      <name val="Arial"/>
      <family val="2"/>
    </font>
    <font>
      <sz val="8"/>
      <color indexed="81"/>
      <name val="Tahoma"/>
      <family val="2"/>
    </font>
    <font>
      <sz val="9"/>
      <name val="Arial"/>
      <family val="2"/>
    </font>
    <font>
      <sz val="10"/>
      <name val="Arial"/>
      <family val="2"/>
    </font>
    <font>
      <sz val="7"/>
      <name val="Arial"/>
      <family val="2"/>
    </font>
    <font>
      <b/>
      <sz val="7"/>
      <name val="Arial"/>
      <family val="2"/>
    </font>
    <font>
      <b/>
      <sz val="10"/>
      <name val="Arial"/>
      <family val="2"/>
    </font>
    <font>
      <sz val="11"/>
      <name val="Arial"/>
      <family val="2"/>
    </font>
    <font>
      <sz val="10"/>
      <color indexed="10"/>
      <name val="Arial"/>
      <family val="2"/>
    </font>
    <font>
      <b/>
      <sz val="10"/>
      <color indexed="10"/>
      <name val="Arial"/>
      <family val="2"/>
    </font>
    <font>
      <i/>
      <sz val="6"/>
      <color indexed="10"/>
      <name val="Arial"/>
      <family val="2"/>
    </font>
    <font>
      <sz val="8"/>
      <color indexed="10"/>
      <name val="Arial"/>
      <family val="2"/>
    </font>
    <font>
      <sz val="9"/>
      <color indexed="10"/>
      <name val="Arial"/>
      <family val="2"/>
    </font>
    <font>
      <i/>
      <sz val="9"/>
      <name val="Arial"/>
      <family val="2"/>
    </font>
    <font>
      <i/>
      <sz val="7"/>
      <color indexed="10"/>
      <name val="Arial"/>
      <family val="2"/>
    </font>
    <font>
      <b/>
      <sz val="8"/>
      <name val="Arial"/>
      <family val="2"/>
    </font>
    <font>
      <i/>
      <sz val="10"/>
      <color indexed="10"/>
      <name val="Arial"/>
      <family val="2"/>
    </font>
    <font>
      <b/>
      <i/>
      <sz val="10"/>
      <color indexed="10"/>
      <name val="Arial"/>
      <family val="2"/>
    </font>
    <font>
      <b/>
      <sz val="6"/>
      <name val="Arial"/>
      <family val="2"/>
    </font>
    <font>
      <b/>
      <sz val="1"/>
      <name val="Arial"/>
      <family val="2"/>
    </font>
    <font>
      <sz val="1"/>
      <name val="Arial"/>
      <family val="2"/>
    </font>
    <font>
      <b/>
      <i/>
      <sz val="1"/>
      <color indexed="10"/>
      <name val="Arial"/>
      <family val="2"/>
    </font>
    <font>
      <i/>
      <sz val="7"/>
      <name val="Arial"/>
      <family val="2"/>
    </font>
    <font>
      <i/>
      <sz val="10"/>
      <name val="Arial"/>
      <family val="2"/>
    </font>
    <font>
      <sz val="9.5"/>
      <color indexed="17"/>
      <name val="Arial"/>
      <family val="2"/>
    </font>
    <font>
      <sz val="9.5"/>
      <name val="Arial"/>
      <family val="2"/>
    </font>
    <font>
      <sz val="10"/>
      <color indexed="12"/>
      <name val="Arial"/>
      <family val="2"/>
    </font>
    <font>
      <sz val="10"/>
      <color indexed="22"/>
      <name val="Arial"/>
      <family val="2"/>
    </font>
    <font>
      <b/>
      <sz val="8"/>
      <color indexed="10"/>
      <name val="Arial"/>
      <family val="2"/>
    </font>
    <font>
      <b/>
      <sz val="12"/>
      <name val="Arial"/>
      <family val="2"/>
    </font>
    <font>
      <b/>
      <sz val="10"/>
      <color indexed="12"/>
      <name val="Arial"/>
      <family val="2"/>
    </font>
    <font>
      <b/>
      <sz val="14"/>
      <name val="Arial"/>
      <family val="2"/>
    </font>
    <font>
      <sz val="10"/>
      <name val="Dialog"/>
    </font>
    <font>
      <b/>
      <sz val="9"/>
      <color theme="3" tint="0.39997558519241921"/>
      <name val="Arial"/>
      <family val="2"/>
    </font>
    <font>
      <sz val="9"/>
      <color theme="3" tint="0.39997558519241921"/>
      <name val="Arial"/>
      <family val="2"/>
    </font>
    <font>
      <b/>
      <sz val="9"/>
      <color theme="0"/>
      <name val="Arial"/>
      <family val="2"/>
    </font>
    <font>
      <b/>
      <sz val="12"/>
      <color rgb="FF0000FF"/>
      <name val="Arial"/>
      <family val="2"/>
    </font>
  </fonts>
  <fills count="11">
    <fill>
      <patternFill patternType="none"/>
    </fill>
    <fill>
      <patternFill patternType="gray125"/>
    </fill>
    <fill>
      <patternFill patternType="solid">
        <fgColor indexed="51"/>
        <bgColor indexed="64"/>
      </patternFill>
    </fill>
    <fill>
      <patternFill patternType="solid">
        <fgColor indexed="15"/>
        <bgColor indexed="64"/>
      </patternFill>
    </fill>
    <fill>
      <patternFill patternType="solid">
        <fgColor indexed="43"/>
        <bgColor indexed="64"/>
      </patternFill>
    </fill>
    <fill>
      <patternFill patternType="solid">
        <fgColor indexed="11"/>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
      <patternFill patternType="solid">
        <fgColor theme="9" tint="0.59999389629810485"/>
        <bgColor indexed="64"/>
      </patternFill>
    </fill>
    <fill>
      <patternFill patternType="solid">
        <fgColor rgb="FFC00000"/>
        <bgColor indexed="64"/>
      </patternFill>
    </fill>
  </fills>
  <borders count="4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diagonal/>
    </border>
    <border>
      <left/>
      <right/>
      <top style="thin">
        <color indexed="64"/>
      </top>
      <bottom/>
      <diagonal/>
    </border>
    <border>
      <left style="double">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medium">
        <color rgb="FFFFFF00"/>
      </right>
      <top/>
      <bottom style="medium">
        <color rgb="FFFFFF00"/>
      </bottom>
      <diagonal/>
    </border>
    <border>
      <left style="thin">
        <color indexed="64"/>
      </left>
      <right style="thin">
        <color indexed="64"/>
      </right>
      <top style="thin">
        <color indexed="64"/>
      </top>
      <bottom style="medium">
        <color rgb="FFFFFF00"/>
      </bottom>
      <diagonal/>
    </border>
    <border>
      <left style="medium">
        <color rgb="FFFFFF00"/>
      </left>
      <right style="thin">
        <color indexed="64"/>
      </right>
      <top style="thin">
        <color indexed="64"/>
      </top>
      <bottom style="medium">
        <color rgb="FFFFFF00"/>
      </bottom>
      <diagonal/>
    </border>
    <border>
      <left/>
      <right style="medium">
        <color rgb="FFFFFF00"/>
      </right>
      <top/>
      <bottom/>
      <diagonal/>
    </border>
    <border>
      <left style="medium">
        <color rgb="FFFFFF00"/>
      </left>
      <right style="thin">
        <color indexed="64"/>
      </right>
      <top style="thin">
        <color indexed="64"/>
      </top>
      <bottom style="thin">
        <color indexed="64"/>
      </bottom>
      <diagonal/>
    </border>
    <border>
      <left style="medium">
        <color rgb="FFFFFF00"/>
      </left>
      <right/>
      <top/>
      <bottom/>
      <diagonal/>
    </border>
    <border>
      <left/>
      <right style="medium">
        <color rgb="FFFFFF00"/>
      </right>
      <top style="medium">
        <color rgb="FFFFFF00"/>
      </top>
      <bottom/>
      <diagonal/>
    </border>
    <border>
      <left style="thin">
        <color indexed="64"/>
      </left>
      <right style="thin">
        <color indexed="64"/>
      </right>
      <top style="medium">
        <color rgb="FFFFFF00"/>
      </top>
      <bottom style="thin">
        <color indexed="64"/>
      </bottom>
      <diagonal/>
    </border>
    <border>
      <left style="medium">
        <color rgb="FFFFFF00"/>
      </left>
      <right style="thin">
        <color indexed="64"/>
      </right>
      <top style="medium">
        <color rgb="FFFFFF00"/>
      </top>
      <bottom style="thin">
        <color indexed="64"/>
      </bottom>
      <diagonal/>
    </border>
  </borders>
  <cellStyleXfs count="5">
    <xf numFmtId="0" fontId="0" fillId="0" borderId="0"/>
    <xf numFmtId="0" fontId="9" fillId="0" borderId="0"/>
    <xf numFmtId="0" fontId="4" fillId="0" borderId="0"/>
    <xf numFmtId="9" fontId="8" fillId="0" borderId="0" applyFont="0" applyFill="0" applyBorder="0" applyAlignment="0" applyProtection="0"/>
    <xf numFmtId="9" fontId="9" fillId="0" borderId="0" applyFont="0" applyFill="0" applyBorder="0" applyAlignment="0" applyProtection="0"/>
  </cellStyleXfs>
  <cellXfs count="339">
    <xf numFmtId="0" fontId="0" fillId="0" borderId="0" xfId="0"/>
    <xf numFmtId="0" fontId="0" fillId="0" borderId="0" xfId="0" applyAlignment="1">
      <alignment vertical="center"/>
    </xf>
    <xf numFmtId="0" fontId="1" fillId="0" borderId="0" xfId="0" applyFont="1"/>
    <xf numFmtId="0" fontId="1" fillId="0" borderId="1" xfId="0" applyFont="1" applyBorder="1"/>
    <xf numFmtId="0" fontId="3" fillId="0" borderId="0" xfId="0" applyFont="1"/>
    <xf numFmtId="0" fontId="2" fillId="0" borderId="0" xfId="0" applyFont="1" applyAlignment="1">
      <alignment vertical="top"/>
    </xf>
    <xf numFmtId="0" fontId="3" fillId="0" borderId="0" xfId="0" applyFont="1" applyAlignment="1">
      <alignment horizontal="left"/>
    </xf>
    <xf numFmtId="0" fontId="3" fillId="0" borderId="0" xfId="0" applyFont="1" applyAlignment="1">
      <alignment horizontal="right"/>
    </xf>
    <xf numFmtId="164" fontId="1" fillId="0" borderId="1" xfId="0" applyNumberFormat="1" applyFont="1" applyBorder="1"/>
    <xf numFmtId="0" fontId="6" fillId="0" borderId="0" xfId="0" applyFont="1"/>
    <xf numFmtId="0" fontId="5" fillId="2" borderId="0" xfId="0" applyFont="1" applyFill="1"/>
    <xf numFmtId="0" fontId="0" fillId="0" borderId="2" xfId="0" applyBorder="1"/>
    <xf numFmtId="0" fontId="4" fillId="0" borderId="3" xfId="0" applyFont="1" applyBorder="1"/>
    <xf numFmtId="0" fontId="4" fillId="0" borderId="4" xfId="0" applyFont="1" applyBorder="1"/>
    <xf numFmtId="0" fontId="0" fillId="0" borderId="5" xfId="0" applyBorder="1"/>
    <xf numFmtId="0" fontId="0" fillId="0" borderId="6" xfId="0" applyBorder="1"/>
    <xf numFmtId="0" fontId="0" fillId="0" borderId="7" xfId="0" applyBorder="1"/>
    <xf numFmtId="0" fontId="4" fillId="0" borderId="8" xfId="0" applyFont="1" applyBorder="1"/>
    <xf numFmtId="0" fontId="0" fillId="0" borderId="9" xfId="0" applyBorder="1"/>
    <xf numFmtId="0" fontId="4" fillId="0" borderId="10" xfId="0" applyFont="1" applyBorder="1"/>
    <xf numFmtId="0" fontId="4" fillId="0" borderId="11" xfId="0" applyFont="1" applyBorder="1"/>
    <xf numFmtId="0" fontId="1" fillId="0" borderId="0" xfId="0" applyFont="1" applyFill="1"/>
    <xf numFmtId="0" fontId="4" fillId="0" borderId="1" xfId="0" applyFont="1" applyBorder="1" applyAlignment="1">
      <alignment horizontal="right" vertical="center"/>
    </xf>
    <xf numFmtId="0" fontId="4" fillId="0" borderId="0" xfId="0" applyFont="1"/>
    <xf numFmtId="9" fontId="4" fillId="0" borderId="0" xfId="0" applyNumberFormat="1" applyFont="1"/>
    <xf numFmtId="0" fontId="4" fillId="0" borderId="0" xfId="0" applyFont="1" applyAlignment="1">
      <alignment vertical="center"/>
    </xf>
    <xf numFmtId="9" fontId="4" fillId="0" borderId="0" xfId="0" applyNumberFormat="1" applyFont="1" applyAlignment="1">
      <alignment vertical="center"/>
    </xf>
    <xf numFmtId="0" fontId="4" fillId="0" borderId="0" xfId="0" applyFont="1" applyAlignment="1">
      <alignment vertical="top"/>
    </xf>
    <xf numFmtId="9" fontId="4" fillId="0" borderId="0" xfId="0" applyNumberFormat="1" applyFont="1" applyAlignment="1">
      <alignment vertical="top"/>
    </xf>
    <xf numFmtId="0" fontId="4" fillId="0" borderId="12" xfId="0" applyFont="1" applyBorder="1"/>
    <xf numFmtId="0" fontId="0" fillId="0" borderId="12" xfId="0" applyBorder="1"/>
    <xf numFmtId="165" fontId="4" fillId="0" borderId="0" xfId="0" applyNumberFormat="1" applyFont="1"/>
    <xf numFmtId="0" fontId="9" fillId="0" borderId="0" xfId="1"/>
    <xf numFmtId="0" fontId="9" fillId="0" borderId="0" xfId="1" applyAlignment="1">
      <alignment horizontal="right" vertical="top"/>
    </xf>
    <xf numFmtId="0" fontId="9" fillId="0" borderId="0" xfId="1" applyAlignment="1">
      <alignment horizontal="center"/>
    </xf>
    <xf numFmtId="0" fontId="10" fillId="0" borderId="0" xfId="1" applyFont="1" applyAlignment="1">
      <alignment horizontal="center"/>
    </xf>
    <xf numFmtId="0" fontId="11" fillId="0" borderId="0" xfId="1" applyFont="1" applyAlignment="1">
      <alignment horizontal="center"/>
    </xf>
    <xf numFmtId="0" fontId="9" fillId="0" borderId="0" xfId="1" applyAlignment="1">
      <alignment vertical="center"/>
    </xf>
    <xf numFmtId="165" fontId="9" fillId="0" borderId="0" xfId="1" applyNumberFormat="1" applyAlignment="1">
      <alignment vertical="center"/>
    </xf>
    <xf numFmtId="0" fontId="4" fillId="0" borderId="0" xfId="1" applyFont="1"/>
    <xf numFmtId="0" fontId="4" fillId="0" borderId="0" xfId="1" applyFont="1" applyAlignment="1">
      <alignment horizontal="center" vertical="center"/>
    </xf>
    <xf numFmtId="0" fontId="9" fillId="0" borderId="0" xfId="1" applyAlignment="1">
      <alignment horizontal="center" vertical="center"/>
    </xf>
    <xf numFmtId="0" fontId="12" fillId="0" borderId="0" xfId="1" applyFont="1" applyAlignment="1">
      <alignment horizontal="center"/>
    </xf>
    <xf numFmtId="0" fontId="13" fillId="0" borderId="0" xfId="1" applyFont="1"/>
    <xf numFmtId="0" fontId="9" fillId="3" borderId="0" xfId="1" applyFill="1"/>
    <xf numFmtId="1" fontId="1" fillId="0" borderId="0" xfId="1" applyNumberFormat="1" applyFont="1" applyAlignment="1">
      <alignment horizontal="center" vertical="center"/>
    </xf>
    <xf numFmtId="0" fontId="9" fillId="0" borderId="0" xfId="1" applyAlignment="1">
      <alignment horizontal="right" vertical="center"/>
    </xf>
    <xf numFmtId="1" fontId="1" fillId="0" borderId="0" xfId="1" applyNumberFormat="1" applyFont="1"/>
    <xf numFmtId="0" fontId="9" fillId="0" borderId="0" xfId="1" applyAlignment="1">
      <alignment horizontal="right"/>
    </xf>
    <xf numFmtId="0" fontId="2" fillId="0" borderId="0" xfId="1" applyFont="1"/>
    <xf numFmtId="0" fontId="9" fillId="3" borderId="0" xfId="1" applyFill="1" applyAlignment="1">
      <alignment horizontal="right" vertical="top"/>
    </xf>
    <xf numFmtId="0" fontId="9" fillId="3" borderId="0" xfId="1" applyFill="1" applyAlignment="1">
      <alignment vertical="center"/>
    </xf>
    <xf numFmtId="0" fontId="9" fillId="3" borderId="0" xfId="1" applyFill="1" applyAlignment="1">
      <alignment horizontal="center"/>
    </xf>
    <xf numFmtId="0" fontId="10" fillId="3" borderId="0" xfId="1" applyFont="1" applyFill="1" applyAlignment="1">
      <alignment horizontal="center"/>
    </xf>
    <xf numFmtId="0" fontId="11" fillId="3" borderId="0" xfId="1" applyFont="1" applyFill="1" applyAlignment="1">
      <alignment horizontal="center"/>
    </xf>
    <xf numFmtId="0" fontId="9" fillId="3" borderId="0" xfId="1" applyFill="1" applyAlignment="1">
      <alignment horizontal="center" vertical="center"/>
    </xf>
    <xf numFmtId="0" fontId="2" fillId="3" borderId="0" xfId="1" applyFont="1" applyFill="1"/>
    <xf numFmtId="0" fontId="9" fillId="0" borderId="0" xfId="1" applyFill="1" applyAlignment="1">
      <alignment horizontal="center" vertical="center"/>
    </xf>
    <xf numFmtId="0" fontId="4" fillId="0" borderId="0" xfId="1" applyFont="1" applyFill="1" applyAlignment="1">
      <alignment horizontal="center" vertical="center"/>
    </xf>
    <xf numFmtId="0" fontId="14" fillId="3" borderId="0" xfId="1" applyFont="1" applyFill="1"/>
    <xf numFmtId="3" fontId="15" fillId="3" borderId="0" xfId="1" applyNumberFormat="1" applyFont="1" applyFill="1" applyBorder="1" applyAlignment="1">
      <alignment horizontal="center" vertical="center"/>
    </xf>
    <xf numFmtId="3" fontId="15" fillId="3" borderId="0" xfId="1" applyNumberFormat="1" applyFont="1" applyFill="1" applyAlignment="1">
      <alignment horizontal="centerContinuous" vertical="center"/>
    </xf>
    <xf numFmtId="3" fontId="9" fillId="3" borderId="0" xfId="1" applyNumberFormat="1" applyFill="1"/>
    <xf numFmtId="3" fontId="16" fillId="3" borderId="0" xfId="1" applyNumberFormat="1" applyFont="1" applyFill="1" applyAlignment="1">
      <alignment horizontal="left" vertical="top"/>
    </xf>
    <xf numFmtId="3" fontId="14" fillId="3" borderId="0" xfId="1" applyNumberFormat="1" applyFont="1" applyFill="1" applyAlignment="1">
      <alignment horizontal="center" vertical="center"/>
    </xf>
    <xf numFmtId="3" fontId="15" fillId="3" borderId="12" xfId="1" applyNumberFormat="1" applyFont="1" applyFill="1" applyBorder="1" applyAlignment="1">
      <alignment horizontal="center" vertical="center"/>
    </xf>
    <xf numFmtId="3" fontId="17" fillId="3" borderId="0" xfId="1" applyNumberFormat="1" applyFont="1" applyFill="1" applyAlignment="1">
      <alignment horizontal="right" vertical="top"/>
    </xf>
    <xf numFmtId="3" fontId="18" fillId="3" borderId="0" xfId="1" applyNumberFormat="1" applyFont="1" applyFill="1" applyAlignment="1">
      <alignment horizontal="center" vertical="center"/>
    </xf>
    <xf numFmtId="3" fontId="19" fillId="3" borderId="0" xfId="1" applyNumberFormat="1" applyFont="1" applyFill="1" applyAlignment="1">
      <alignment horizontal="center" vertical="center"/>
    </xf>
    <xf numFmtId="3" fontId="20" fillId="3" borderId="0" xfId="1" applyNumberFormat="1" applyFont="1" applyFill="1" applyAlignment="1">
      <alignment horizontal="left" vertical="top"/>
    </xf>
    <xf numFmtId="3" fontId="4" fillId="3" borderId="0" xfId="1" applyNumberFormat="1" applyFont="1" applyFill="1" applyAlignment="1">
      <alignment horizontal="center" vertical="center"/>
    </xf>
    <xf numFmtId="3" fontId="9" fillId="3" borderId="0" xfId="1" applyNumberFormat="1" applyFill="1" applyAlignment="1">
      <alignment horizontal="center" vertical="center"/>
    </xf>
    <xf numFmtId="3" fontId="14" fillId="3" borderId="0" xfId="1" applyNumberFormat="1" applyFont="1" applyFill="1" applyBorder="1" applyAlignment="1">
      <alignment horizontal="center" vertical="center"/>
    </xf>
    <xf numFmtId="3" fontId="9" fillId="3" borderId="0" xfId="1" applyNumberFormat="1" applyFill="1" applyAlignment="1">
      <alignment vertical="center"/>
    </xf>
    <xf numFmtId="0" fontId="5" fillId="3" borderId="0" xfId="1" applyFont="1" applyFill="1" applyAlignment="1">
      <alignment horizontal="center"/>
    </xf>
    <xf numFmtId="3" fontId="14" fillId="3" borderId="0" xfId="1" applyNumberFormat="1" applyFont="1" applyFill="1"/>
    <xf numFmtId="0" fontId="9" fillId="3" borderId="0" xfId="1" applyFill="1" applyBorder="1"/>
    <xf numFmtId="3" fontId="20" fillId="3" borderId="0" xfId="1" applyNumberFormat="1" applyFont="1" applyFill="1" applyAlignment="1">
      <alignment horizontal="right" vertical="top"/>
    </xf>
    <xf numFmtId="3" fontId="9" fillId="3" borderId="0" xfId="1" applyNumberFormat="1" applyFill="1" applyBorder="1"/>
    <xf numFmtId="0" fontId="9" fillId="3" borderId="0" xfId="1" applyFill="1" applyBorder="1" applyAlignment="1">
      <alignment horizontal="center"/>
    </xf>
    <xf numFmtId="0" fontId="10" fillId="3" borderId="0" xfId="1" applyFont="1" applyFill="1" applyBorder="1" applyAlignment="1">
      <alignment horizontal="center"/>
    </xf>
    <xf numFmtId="0" fontId="9" fillId="3" borderId="0" xfId="1" applyFill="1" applyBorder="1" applyAlignment="1">
      <alignment vertical="center"/>
    </xf>
    <xf numFmtId="3" fontId="9" fillId="3" borderId="13" xfId="1" applyNumberFormat="1" applyFill="1" applyBorder="1"/>
    <xf numFmtId="3" fontId="9" fillId="3" borderId="1" xfId="1" applyNumberFormat="1" applyFill="1" applyBorder="1"/>
    <xf numFmtId="3" fontId="9" fillId="3" borderId="1" xfId="1" applyNumberFormat="1" applyFill="1" applyBorder="1" applyAlignment="1">
      <alignment horizontal="center" vertical="center"/>
    </xf>
    <xf numFmtId="0" fontId="9" fillId="3" borderId="1" xfId="1" applyFill="1" applyBorder="1" applyAlignment="1">
      <alignment horizontal="center"/>
    </xf>
    <xf numFmtId="0" fontId="10" fillId="3" borderId="1" xfId="1" applyFont="1" applyFill="1" applyBorder="1" applyAlignment="1">
      <alignment horizontal="center"/>
    </xf>
    <xf numFmtId="0" fontId="9" fillId="3" borderId="1" xfId="1" applyFill="1" applyBorder="1"/>
    <xf numFmtId="0" fontId="9" fillId="3" borderId="6" xfId="1" applyFill="1" applyBorder="1"/>
    <xf numFmtId="3" fontId="9" fillId="3" borderId="14" xfId="1" applyNumberFormat="1" applyFill="1" applyBorder="1"/>
    <xf numFmtId="3" fontId="1" fillId="3" borderId="0" xfId="1" applyNumberFormat="1" applyFont="1" applyFill="1" applyBorder="1" applyAlignment="1">
      <alignment horizontal="left"/>
    </xf>
    <xf numFmtId="3" fontId="4" fillId="3" borderId="0" xfId="1" applyNumberFormat="1" applyFont="1" applyFill="1" applyBorder="1" applyAlignment="1">
      <alignment horizontal="center" vertical="center"/>
    </xf>
    <xf numFmtId="0" fontId="1" fillId="3" borderId="0" xfId="1" applyFont="1" applyFill="1" applyBorder="1" applyAlignment="1">
      <alignment horizontal="left"/>
    </xf>
    <xf numFmtId="0" fontId="9" fillId="3" borderId="5" xfId="1" applyFill="1" applyBorder="1"/>
    <xf numFmtId="3" fontId="15" fillId="3" borderId="15" xfId="1" applyNumberFormat="1" applyFont="1" applyFill="1" applyBorder="1" applyAlignment="1">
      <alignment horizontal="center" vertical="center"/>
    </xf>
    <xf numFmtId="3" fontId="9" fillId="3" borderId="0" xfId="1" applyNumberFormat="1" applyFill="1" applyBorder="1" applyAlignment="1">
      <alignment horizontal="center" vertical="center"/>
    </xf>
    <xf numFmtId="0" fontId="14" fillId="3" borderId="0" xfId="1" applyFont="1" applyFill="1" applyAlignment="1">
      <alignment horizontal="right" vertical="top"/>
    </xf>
    <xf numFmtId="3" fontId="4" fillId="3" borderId="14" xfId="1" applyNumberFormat="1" applyFont="1" applyFill="1" applyBorder="1" applyAlignment="1">
      <alignment horizontal="center" vertical="center"/>
    </xf>
    <xf numFmtId="3" fontId="1" fillId="3" borderId="0" xfId="1" applyNumberFormat="1" applyFont="1" applyFill="1" applyBorder="1" applyAlignment="1">
      <alignment horizontal="left" vertical="top"/>
    </xf>
    <xf numFmtId="3" fontId="12" fillId="3" borderId="0" xfId="1" applyNumberFormat="1" applyFont="1" applyFill="1" applyBorder="1" applyAlignment="1">
      <alignment horizontal="center" vertical="center"/>
    </xf>
    <xf numFmtId="3" fontId="12" fillId="3" borderId="0" xfId="1" applyNumberFormat="1" applyFont="1" applyFill="1" applyBorder="1" applyAlignment="1">
      <alignment horizontal="center"/>
    </xf>
    <xf numFmtId="0" fontId="4" fillId="3" borderId="0" xfId="1" applyFont="1" applyFill="1" applyBorder="1" applyAlignment="1">
      <alignment horizontal="center"/>
    </xf>
    <xf numFmtId="0" fontId="1" fillId="3" borderId="0" xfId="1" applyFont="1" applyFill="1" applyBorder="1" applyAlignment="1">
      <alignment vertical="top"/>
    </xf>
    <xf numFmtId="0" fontId="9" fillId="3" borderId="0" xfId="1" applyFill="1" applyAlignment="1"/>
    <xf numFmtId="3" fontId="21" fillId="3" borderId="0" xfId="1" applyNumberFormat="1" applyFont="1" applyFill="1" applyAlignment="1">
      <alignment vertical="center"/>
    </xf>
    <xf numFmtId="3" fontId="9" fillId="3" borderId="16" xfId="1" applyNumberFormat="1" applyFill="1" applyBorder="1" applyAlignment="1">
      <alignment horizontal="center" vertical="center"/>
    </xf>
    <xf numFmtId="3" fontId="9" fillId="3" borderId="17" xfId="1" applyNumberFormat="1" applyFill="1" applyBorder="1" applyAlignment="1">
      <alignment horizontal="center" vertical="center"/>
    </xf>
    <xf numFmtId="0" fontId="9" fillId="3" borderId="17" xfId="1" applyFill="1" applyBorder="1" applyAlignment="1">
      <alignment horizontal="center" vertical="center"/>
    </xf>
    <xf numFmtId="0" fontId="9" fillId="3" borderId="17" xfId="1" applyFill="1" applyBorder="1" applyAlignment="1">
      <alignment horizontal="center"/>
    </xf>
    <xf numFmtId="0" fontId="10" fillId="3" borderId="17" xfId="1" applyFont="1" applyFill="1" applyBorder="1" applyAlignment="1">
      <alignment horizontal="center"/>
    </xf>
    <xf numFmtId="0" fontId="9" fillId="3" borderId="17" xfId="1" applyFill="1" applyBorder="1"/>
    <xf numFmtId="0" fontId="1" fillId="3" borderId="4" xfId="1" applyFont="1" applyFill="1" applyBorder="1"/>
    <xf numFmtId="0" fontId="4" fillId="3" borderId="0" xfId="1" applyFont="1" applyFill="1" applyAlignment="1">
      <alignment horizontal="center" vertical="center"/>
    </xf>
    <xf numFmtId="0" fontId="4" fillId="3" borderId="0" xfId="1" applyFont="1" applyFill="1"/>
    <xf numFmtId="0" fontId="9" fillId="3" borderId="0" xfId="1" applyFill="1" applyAlignment="1">
      <alignment horizontal="centerContinuous"/>
    </xf>
    <xf numFmtId="0" fontId="21" fillId="3" borderId="0" xfId="1" applyFont="1" applyFill="1" applyAlignment="1">
      <alignment horizontal="centerContinuous" vertical="center"/>
    </xf>
    <xf numFmtId="3" fontId="14" fillId="3" borderId="0" xfId="1" applyNumberFormat="1" applyFont="1" applyFill="1" applyAlignment="1">
      <alignment horizontal="right" vertical="top"/>
    </xf>
    <xf numFmtId="3" fontId="21" fillId="3" borderId="0" xfId="1" applyNumberFormat="1" applyFont="1" applyFill="1" applyAlignment="1">
      <alignment horizontal="center" vertical="center"/>
    </xf>
    <xf numFmtId="0" fontId="10" fillId="3" borderId="0" xfId="1" applyFont="1" applyFill="1" applyAlignment="1">
      <alignment horizontal="center" vertical="center"/>
    </xf>
    <xf numFmtId="0" fontId="5" fillId="3" borderId="0" xfId="1" applyFont="1" applyFill="1" applyAlignment="1">
      <alignment horizontal="center" vertical="center"/>
    </xf>
    <xf numFmtId="0" fontId="12" fillId="3" borderId="0" xfId="1" applyFont="1" applyFill="1" applyAlignment="1">
      <alignment horizontal="center"/>
    </xf>
    <xf numFmtId="0" fontId="9" fillId="3" borderId="0" xfId="1" applyFill="1" applyAlignment="1">
      <alignment horizontal="left"/>
    </xf>
    <xf numFmtId="165" fontId="9" fillId="3" borderId="0" xfId="1" applyNumberFormat="1" applyFill="1" applyAlignment="1">
      <alignment vertical="center"/>
    </xf>
    <xf numFmtId="165" fontId="9" fillId="3" borderId="0" xfId="1" applyNumberFormat="1" applyFill="1"/>
    <xf numFmtId="3" fontId="9" fillId="3" borderId="0" xfId="1" applyNumberFormat="1" applyFill="1" applyAlignment="1">
      <alignment horizontal="right" vertical="top"/>
    </xf>
    <xf numFmtId="166" fontId="9" fillId="3" borderId="0" xfId="1" applyNumberFormat="1" applyFill="1" applyAlignment="1">
      <alignment horizontal="center" vertical="center"/>
    </xf>
    <xf numFmtId="0" fontId="13" fillId="3" borderId="0" xfId="1" applyFont="1" applyFill="1"/>
    <xf numFmtId="0" fontId="22" fillId="3" borderId="0" xfId="1" applyFont="1" applyFill="1" applyBorder="1" applyAlignment="1">
      <alignment horizontal="centerContinuous" vertical="center"/>
    </xf>
    <xf numFmtId="165" fontId="23" fillId="3" borderId="0" xfId="1" applyNumberFormat="1" applyFont="1" applyFill="1" applyBorder="1" applyAlignment="1">
      <alignment horizontal="centerContinuous" vertical="center"/>
    </xf>
    <xf numFmtId="0" fontId="5" fillId="3" borderId="0" xfId="1" applyFont="1" applyFill="1" applyBorder="1" applyAlignment="1">
      <alignment horizontal="center" vertical="center"/>
    </xf>
    <xf numFmtId="0" fontId="4" fillId="3" borderId="0" xfId="1" quotePrefix="1" applyFont="1" applyFill="1" applyBorder="1" applyAlignment="1">
      <alignment horizontal="left" vertical="center"/>
    </xf>
    <xf numFmtId="3" fontId="4" fillId="3" borderId="0" xfId="1" applyNumberFormat="1" applyFont="1" applyFill="1" applyBorder="1" applyAlignment="1">
      <alignment horizontal="centerContinuous" vertical="top"/>
    </xf>
    <xf numFmtId="3" fontId="4" fillId="3" borderId="0" xfId="1" applyNumberFormat="1" applyFont="1" applyFill="1" applyBorder="1" applyAlignment="1">
      <alignment horizontal="centerContinuous" vertical="center"/>
    </xf>
    <xf numFmtId="0" fontId="12" fillId="3" borderId="0" xfId="1" applyFont="1" applyFill="1" applyAlignment="1">
      <alignment horizontal="left" vertical="center"/>
    </xf>
    <xf numFmtId="167" fontId="23" fillId="3" borderId="0" xfId="1" applyNumberFormat="1" applyFont="1" applyFill="1" applyBorder="1" applyAlignment="1">
      <alignment horizontal="centerContinuous" vertical="center"/>
    </xf>
    <xf numFmtId="0" fontId="4" fillId="3" borderId="0" xfId="1" applyFont="1" applyFill="1" applyBorder="1" applyAlignment="1">
      <alignment vertical="center"/>
    </xf>
    <xf numFmtId="3" fontId="9" fillId="3" borderId="0" xfId="1" applyNumberFormat="1" applyFill="1" applyBorder="1" applyAlignment="1">
      <alignment horizontal="centerContinuous" vertical="top"/>
    </xf>
    <xf numFmtId="3" fontId="9" fillId="3" borderId="0" xfId="1" applyNumberFormat="1" applyFill="1" applyBorder="1" applyAlignment="1">
      <alignment horizontal="centerContinuous" vertical="center"/>
    </xf>
    <xf numFmtId="0" fontId="12" fillId="3" borderId="0" xfId="1" quotePrefix="1" applyFont="1" applyFill="1" applyAlignment="1">
      <alignment horizontal="left" vertical="center"/>
    </xf>
    <xf numFmtId="0" fontId="9" fillId="3" borderId="0" xfId="1" applyFill="1" applyBorder="1" applyAlignment="1"/>
    <xf numFmtId="3" fontId="9" fillId="3" borderId="0" xfId="1" applyNumberFormat="1" applyFill="1" applyBorder="1" applyAlignment="1">
      <alignment vertical="top"/>
    </xf>
    <xf numFmtId="3" fontId="24" fillId="3" borderId="0" xfId="1" applyNumberFormat="1" applyFont="1" applyFill="1" applyBorder="1" applyAlignment="1">
      <alignment vertical="center"/>
    </xf>
    <xf numFmtId="3" fontId="23" fillId="3" borderId="0" xfId="1" applyNumberFormat="1" applyFont="1" applyFill="1" applyBorder="1" applyAlignment="1">
      <alignment horizontal="centerContinuous" vertical="center"/>
    </xf>
    <xf numFmtId="3" fontId="12" fillId="3" borderId="0" xfId="1" applyNumberFormat="1" applyFont="1" applyFill="1" applyBorder="1" applyAlignment="1">
      <alignment horizontal="centerContinuous" vertical="center"/>
    </xf>
    <xf numFmtId="167" fontId="9" fillId="3" borderId="0" xfId="1" applyNumberFormat="1" applyFill="1"/>
    <xf numFmtId="3" fontId="4" fillId="3" borderId="0" xfId="1" applyNumberFormat="1" applyFont="1" applyFill="1" applyBorder="1" applyAlignment="1">
      <alignment vertical="center"/>
    </xf>
    <xf numFmtId="3" fontId="1" fillId="3" borderId="0" xfId="1" applyNumberFormat="1" applyFont="1" applyFill="1" applyBorder="1" applyAlignment="1">
      <alignment horizontal="centerContinuous" vertical="top"/>
    </xf>
    <xf numFmtId="3" fontId="1" fillId="3" borderId="0" xfId="1" applyNumberFormat="1" applyFont="1" applyFill="1" applyBorder="1" applyAlignment="1">
      <alignment horizontal="centerContinuous" vertical="center"/>
    </xf>
    <xf numFmtId="0" fontId="9" fillId="3" borderId="0" xfId="1" applyFill="1" applyBorder="1" applyAlignment="1">
      <alignment horizontal="center" vertical="center"/>
    </xf>
    <xf numFmtId="0" fontId="1" fillId="3" borderId="0" xfId="1" applyFont="1" applyFill="1" applyBorder="1" applyAlignment="1"/>
    <xf numFmtId="0" fontId="21" fillId="3" borderId="0" xfId="1" applyFont="1" applyFill="1" applyBorder="1" applyAlignment="1"/>
    <xf numFmtId="0" fontId="1" fillId="3" borderId="0" xfId="1" applyFont="1" applyFill="1" applyBorder="1" applyAlignment="1">
      <alignment horizontal="centerContinuous"/>
    </xf>
    <xf numFmtId="0" fontId="1" fillId="3" borderId="0" xfId="1" applyFont="1" applyFill="1" applyBorder="1"/>
    <xf numFmtId="3" fontId="18" fillId="3" borderId="0" xfId="1" applyNumberFormat="1" applyFont="1" applyFill="1" applyBorder="1" applyAlignment="1">
      <alignment horizontal="center" vertical="center"/>
    </xf>
    <xf numFmtId="3" fontId="18" fillId="3" borderId="0" xfId="1" applyNumberFormat="1" applyFont="1" applyFill="1" applyBorder="1" applyAlignment="1">
      <alignment horizontal="left" vertical="center"/>
    </xf>
    <xf numFmtId="0" fontId="12" fillId="3" borderId="0" xfId="1" applyFont="1" applyFill="1"/>
    <xf numFmtId="1" fontId="1" fillId="3" borderId="0" xfId="1" applyNumberFormat="1" applyFont="1" applyFill="1" applyAlignment="1">
      <alignment horizontal="center" vertical="center"/>
    </xf>
    <xf numFmtId="0" fontId="9" fillId="3" borderId="0" xfId="1" applyFill="1" applyAlignment="1">
      <alignment horizontal="right" vertical="center"/>
    </xf>
    <xf numFmtId="0" fontId="12" fillId="3" borderId="0" xfId="1" applyFont="1" applyFill="1" applyBorder="1" applyAlignment="1">
      <alignment horizontal="center"/>
    </xf>
    <xf numFmtId="168" fontId="25" fillId="3" borderId="0" xfId="1" applyNumberFormat="1" applyFont="1" applyFill="1" applyBorder="1" applyAlignment="1">
      <alignment horizontal="centerContinuous"/>
    </xf>
    <xf numFmtId="3" fontId="14" fillId="3" borderId="0" xfId="1" applyNumberFormat="1" applyFont="1" applyFill="1" applyAlignment="1">
      <alignment horizontal="left" vertical="center"/>
    </xf>
    <xf numFmtId="3" fontId="17" fillId="3" borderId="0" xfId="1" applyNumberFormat="1" applyFont="1" applyFill="1" applyAlignment="1">
      <alignment horizontal="right"/>
    </xf>
    <xf numFmtId="1" fontId="1" fillId="3" borderId="0" xfId="1" applyNumberFormat="1" applyFont="1" applyFill="1" applyAlignment="1"/>
    <xf numFmtId="1" fontId="9" fillId="3" borderId="0" xfId="1" applyNumberFormat="1" applyFill="1" applyAlignment="1">
      <alignment horizontal="right" vertical="center"/>
    </xf>
    <xf numFmtId="168" fontId="12" fillId="3" borderId="0" xfId="1" applyNumberFormat="1" applyFont="1" applyFill="1" applyAlignment="1">
      <alignment horizontal="centerContinuous"/>
    </xf>
    <xf numFmtId="0" fontId="14" fillId="3" borderId="0" xfId="1" applyFont="1" applyFill="1" applyAlignment="1">
      <alignment horizontal="center" vertical="center"/>
    </xf>
    <xf numFmtId="0" fontId="10" fillId="3" borderId="0" xfId="1" applyFont="1" applyFill="1"/>
    <xf numFmtId="0" fontId="12" fillId="3" borderId="0" xfId="1" applyFont="1" applyFill="1" applyAlignment="1">
      <alignment horizontal="centerContinuous"/>
    </xf>
    <xf numFmtId="0" fontId="26" fillId="3" borderId="0" xfId="1" applyFont="1" applyFill="1" applyAlignment="1">
      <alignment horizontal="centerContinuous" vertical="top"/>
    </xf>
    <xf numFmtId="0" fontId="12" fillId="3" borderId="0" xfId="1" applyFont="1" applyFill="1" applyAlignment="1">
      <alignment horizontal="centerContinuous" vertical="center"/>
    </xf>
    <xf numFmtId="0" fontId="12" fillId="3" borderId="0" xfId="1" applyFont="1" applyFill="1" applyAlignment="1">
      <alignment horizontal="center" vertical="center"/>
    </xf>
    <xf numFmtId="0" fontId="11" fillId="3" borderId="0" xfId="1" quotePrefix="1" applyFont="1" applyFill="1" applyAlignment="1">
      <alignment horizontal="center" vertical="top"/>
    </xf>
    <xf numFmtId="0" fontId="9" fillId="3" borderId="0" xfId="1" applyFill="1" applyAlignment="1">
      <alignment horizontal="centerContinuous" vertical="top"/>
    </xf>
    <xf numFmtId="0" fontId="11" fillId="3" borderId="0" xfId="1" quotePrefix="1" applyFont="1" applyFill="1" applyAlignment="1">
      <alignment horizontal="center"/>
    </xf>
    <xf numFmtId="1" fontId="1" fillId="3" borderId="0" xfId="1" applyNumberFormat="1" applyFont="1" applyFill="1" applyAlignment="1">
      <alignment horizontal="right" vertical="center"/>
    </xf>
    <xf numFmtId="168" fontId="2" fillId="3" borderId="0" xfId="1" applyNumberFormat="1" applyFont="1" applyFill="1" applyAlignment="1">
      <alignment horizontal="centerContinuous"/>
    </xf>
    <xf numFmtId="0" fontId="2" fillId="3" borderId="0" xfId="1" applyFont="1" applyFill="1" applyAlignment="1">
      <alignment horizontal="center"/>
    </xf>
    <xf numFmtId="0" fontId="13" fillId="3" borderId="0" xfId="1" applyFont="1" applyFill="1" applyAlignment="1">
      <alignment horizontal="centerContinuous" vertical="top"/>
    </xf>
    <xf numFmtId="0" fontId="13" fillId="3" borderId="0" xfId="1" applyFont="1" applyFill="1" applyAlignment="1">
      <alignment horizontal="centerContinuous"/>
    </xf>
    <xf numFmtId="0" fontId="13" fillId="3" borderId="0" xfId="1" applyFont="1" applyFill="1" applyAlignment="1">
      <alignment horizontal="center"/>
    </xf>
    <xf numFmtId="0" fontId="2" fillId="3" borderId="0" xfId="1" quotePrefix="1" applyFont="1" applyFill="1" applyAlignment="1">
      <alignment horizontal="left"/>
    </xf>
    <xf numFmtId="0" fontId="2" fillId="3" borderId="0" xfId="1" quotePrefix="1" applyFont="1" applyFill="1"/>
    <xf numFmtId="1" fontId="1" fillId="3" borderId="0" xfId="1" applyNumberFormat="1" applyFont="1" applyFill="1"/>
    <xf numFmtId="0" fontId="9" fillId="3" borderId="0" xfId="1" applyFill="1" applyAlignment="1">
      <alignment horizontal="right"/>
    </xf>
    <xf numFmtId="1" fontId="1" fillId="3" borderId="0" xfId="1" applyNumberFormat="1" applyFont="1" applyFill="1" applyAlignment="1">
      <alignment vertical="center"/>
    </xf>
    <xf numFmtId="0" fontId="12" fillId="3" borderId="0" xfId="1" quotePrefix="1" applyFont="1" applyFill="1" applyAlignment="1">
      <alignment horizontal="center" vertical="center"/>
    </xf>
    <xf numFmtId="9" fontId="1" fillId="3" borderId="0" xfId="1" applyNumberFormat="1" applyFont="1" applyFill="1"/>
    <xf numFmtId="0" fontId="12" fillId="3" borderId="0" xfId="1" applyFont="1" applyFill="1" applyAlignment="1">
      <alignment vertical="center"/>
    </xf>
    <xf numFmtId="4" fontId="9" fillId="3" borderId="0" xfId="1" applyNumberFormat="1" applyFill="1" applyBorder="1"/>
    <xf numFmtId="3" fontId="9" fillId="3" borderId="0" xfId="1" applyNumberFormat="1" applyFill="1" applyBorder="1" applyAlignment="1">
      <alignment vertical="center"/>
    </xf>
    <xf numFmtId="3" fontId="12" fillId="3" borderId="0" xfId="1" applyNumberFormat="1" applyFont="1" applyFill="1" applyAlignment="1">
      <alignment horizontal="center"/>
    </xf>
    <xf numFmtId="0" fontId="1" fillId="0" borderId="0" xfId="1" applyFont="1"/>
    <xf numFmtId="0" fontId="9" fillId="0" borderId="0" xfId="1" applyBorder="1" applyAlignment="1">
      <alignment horizontal="center" vertical="center"/>
    </xf>
    <xf numFmtId="165" fontId="23" fillId="3" borderId="0" xfId="1" applyNumberFormat="1" applyFont="1" applyFill="1" applyBorder="1" applyAlignment="1">
      <alignment horizontal="center" vertical="center"/>
    </xf>
    <xf numFmtId="0" fontId="23" fillId="3" borderId="0" xfId="1" applyFont="1" applyFill="1" applyBorder="1" applyAlignment="1">
      <alignment horizontal="center"/>
    </xf>
    <xf numFmtId="165" fontId="23" fillId="3" borderId="0" xfId="4" applyNumberFormat="1" applyFont="1" applyFill="1" applyBorder="1" applyAlignment="1">
      <alignment horizontal="center" vertical="center"/>
    </xf>
    <xf numFmtId="0" fontId="23" fillId="3" borderId="0" xfId="1" applyFont="1" applyFill="1" applyBorder="1"/>
    <xf numFmtId="165" fontId="23" fillId="3" borderId="0" xfId="1" quotePrefix="1" applyNumberFormat="1" applyFont="1" applyFill="1" applyBorder="1" applyAlignment="1">
      <alignment horizontal="center" vertical="center"/>
    </xf>
    <xf numFmtId="0" fontId="27" fillId="3" borderId="0" xfId="1" applyFont="1" applyFill="1" applyBorder="1" applyAlignment="1">
      <alignment horizontal="centerContinuous" vertical="center"/>
    </xf>
    <xf numFmtId="0" fontId="28" fillId="3" borderId="0" xfId="1" applyFont="1" applyFill="1" applyBorder="1" applyAlignment="1">
      <alignment horizontal="center" vertical="center"/>
    </xf>
    <xf numFmtId="165" fontId="23" fillId="0" borderId="0" xfId="1" applyNumberFormat="1" applyFont="1" applyFill="1" applyBorder="1" applyAlignment="1">
      <alignment horizontal="center" vertical="center"/>
    </xf>
    <xf numFmtId="0" fontId="23" fillId="0" borderId="0" xfId="1" applyFont="1" applyFill="1" applyBorder="1" applyAlignment="1">
      <alignment horizontal="center"/>
    </xf>
    <xf numFmtId="165" fontId="23" fillId="0" borderId="0" xfId="4" applyNumberFormat="1" applyFont="1" applyFill="1" applyBorder="1" applyAlignment="1">
      <alignment horizontal="center" vertical="center"/>
    </xf>
    <xf numFmtId="0" fontId="9" fillId="0" borderId="0" xfId="1" applyBorder="1" applyAlignment="1">
      <alignment horizontal="center"/>
    </xf>
    <xf numFmtId="0" fontId="23" fillId="0" borderId="0" xfId="1" applyFont="1" applyFill="1" applyBorder="1"/>
    <xf numFmtId="165" fontId="23" fillId="0" borderId="0" xfId="1" quotePrefix="1" applyNumberFormat="1" applyFont="1" applyFill="1" applyBorder="1" applyAlignment="1">
      <alignment horizontal="center" vertical="center"/>
    </xf>
    <xf numFmtId="0" fontId="27" fillId="0" borderId="0" xfId="1" applyFont="1" applyFill="1" applyBorder="1" applyAlignment="1">
      <alignment horizontal="centerContinuous" vertical="center"/>
    </xf>
    <xf numFmtId="0" fontId="10" fillId="0" borderId="0" xfId="1" applyFont="1"/>
    <xf numFmtId="0" fontId="28" fillId="0" borderId="0" xfId="1" applyFont="1" applyBorder="1" applyAlignment="1">
      <alignment horizontal="center" vertical="center"/>
    </xf>
    <xf numFmtId="0" fontId="28" fillId="0" borderId="0" xfId="1" applyFont="1" applyBorder="1"/>
    <xf numFmtId="0" fontId="29" fillId="0" borderId="0" xfId="1" applyFont="1" applyBorder="1" applyAlignment="1">
      <alignment horizontal="left" vertical="center"/>
    </xf>
    <xf numFmtId="165" fontId="23" fillId="0" borderId="0" xfId="1" applyNumberFormat="1" applyFont="1" applyFill="1" applyBorder="1" applyAlignment="1">
      <alignment horizontal="centerContinuous" vertical="center"/>
    </xf>
    <xf numFmtId="165" fontId="23" fillId="0" borderId="0" xfId="1" quotePrefix="1" applyNumberFormat="1" applyFont="1" applyFill="1" applyBorder="1" applyAlignment="1">
      <alignment horizontal="centerContinuous" vertical="center"/>
    </xf>
    <xf numFmtId="165" fontId="23" fillId="3" borderId="0" xfId="1" applyNumberFormat="1" applyFont="1" applyFill="1" applyBorder="1" applyAlignment="1"/>
    <xf numFmtId="165" fontId="23" fillId="3" borderId="0" xfId="4" applyNumberFormat="1" applyFont="1" applyFill="1" applyBorder="1" applyAlignment="1"/>
    <xf numFmtId="165" fontId="23" fillId="3" borderId="0" xfId="1" quotePrefix="1" applyNumberFormat="1" applyFont="1" applyFill="1" applyBorder="1" applyAlignment="1"/>
    <xf numFmtId="0" fontId="10" fillId="3" borderId="0" xfId="1" applyFont="1" applyFill="1" applyAlignment="1"/>
    <xf numFmtId="0" fontId="28" fillId="3" borderId="0" xfId="1" applyFont="1" applyFill="1" applyBorder="1" applyAlignment="1"/>
    <xf numFmtId="0" fontId="29" fillId="3" borderId="0" xfId="1" applyFont="1" applyFill="1" applyBorder="1" applyAlignment="1"/>
    <xf numFmtId="167" fontId="15" fillId="4" borderId="18" xfId="1" applyNumberFormat="1" applyFont="1" applyFill="1" applyBorder="1" applyAlignment="1"/>
    <xf numFmtId="165" fontId="15" fillId="4" borderId="19" xfId="1" applyNumberFormat="1" applyFont="1" applyFill="1" applyBorder="1" applyAlignment="1"/>
    <xf numFmtId="165" fontId="15" fillId="4" borderId="19" xfId="4" applyNumberFormat="1" applyFont="1" applyFill="1" applyBorder="1" applyAlignment="1"/>
    <xf numFmtId="165" fontId="15" fillId="4" borderId="19" xfId="1" quotePrefix="1" applyNumberFormat="1" applyFont="1" applyFill="1" applyBorder="1" applyAlignment="1">
      <alignment horizontal="right"/>
    </xf>
    <xf numFmtId="0" fontId="10" fillId="3" borderId="20" xfId="1" applyFont="1" applyFill="1" applyBorder="1" applyAlignment="1"/>
    <xf numFmtId="0" fontId="9" fillId="3" borderId="19" xfId="1" applyFont="1" applyFill="1" applyBorder="1" applyAlignment="1"/>
    <xf numFmtId="3" fontId="15" fillId="4" borderId="19" xfId="1" applyNumberFormat="1" applyFont="1" applyFill="1" applyBorder="1" applyAlignment="1"/>
    <xf numFmtId="3" fontId="15" fillId="4" borderId="4" xfId="1" applyNumberFormat="1" applyFont="1" applyFill="1" applyBorder="1" applyAlignment="1"/>
    <xf numFmtId="3" fontId="15" fillId="4" borderId="4" xfId="4" applyNumberFormat="1" applyFont="1" applyFill="1" applyBorder="1" applyAlignment="1"/>
    <xf numFmtId="165" fontId="15" fillId="5" borderId="19" xfId="4" applyNumberFormat="1" applyFont="1" applyFill="1" applyBorder="1" applyAlignment="1"/>
    <xf numFmtId="9" fontId="15" fillId="5" borderId="19" xfId="4" applyFont="1" applyFill="1" applyBorder="1" applyAlignment="1"/>
    <xf numFmtId="165" fontId="15" fillId="4" borderId="18" xfId="1" applyNumberFormat="1" applyFont="1" applyFill="1" applyBorder="1" applyAlignment="1"/>
    <xf numFmtId="0" fontId="10" fillId="3" borderId="14" xfId="1" applyFont="1" applyFill="1" applyBorder="1" applyAlignment="1"/>
    <xf numFmtId="0" fontId="9" fillId="3" borderId="5" xfId="1" applyFont="1" applyFill="1" applyBorder="1" applyAlignment="1"/>
    <xf numFmtId="165" fontId="15" fillId="4" borderId="21" xfId="1" applyNumberFormat="1" applyFont="1" applyFill="1" applyBorder="1" applyAlignment="1"/>
    <xf numFmtId="0" fontId="10" fillId="3" borderId="13" xfId="1" applyFont="1" applyFill="1" applyBorder="1" applyAlignment="1"/>
    <xf numFmtId="0" fontId="9" fillId="3" borderId="6" xfId="1" applyFont="1" applyFill="1" applyBorder="1" applyAlignment="1"/>
    <xf numFmtId="0" fontId="21" fillId="3" borderId="22" xfId="1" applyFont="1" applyFill="1" applyBorder="1" applyAlignment="1">
      <alignment horizontal="center"/>
    </xf>
    <xf numFmtId="0" fontId="12" fillId="3" borderId="19" xfId="1" applyFont="1" applyFill="1" applyBorder="1" applyAlignment="1">
      <alignment horizontal="center"/>
    </xf>
    <xf numFmtId="0" fontId="12" fillId="3" borderId="4" xfId="1" applyFont="1" applyFill="1" applyBorder="1" applyAlignment="1">
      <alignment horizontal="center"/>
    </xf>
    <xf numFmtId="0" fontId="12" fillId="3" borderId="3" xfId="1" applyFont="1" applyFill="1" applyBorder="1" applyAlignment="1">
      <alignment horizontal="center"/>
    </xf>
    <xf numFmtId="0" fontId="12" fillId="3" borderId="16" xfId="1" applyFont="1" applyFill="1" applyBorder="1" applyAlignment="1">
      <alignment horizontal="center"/>
    </xf>
    <xf numFmtId="0" fontId="12" fillId="3" borderId="12" xfId="1" applyFont="1" applyFill="1" applyBorder="1" applyAlignment="1">
      <alignment horizontal="center"/>
    </xf>
    <xf numFmtId="0" fontId="10" fillId="3" borderId="0" xfId="1" applyFont="1" applyFill="1" applyBorder="1" applyAlignment="1"/>
    <xf numFmtId="0" fontId="2" fillId="3" borderId="0" xfId="1" applyFont="1" applyFill="1" applyAlignment="1"/>
    <xf numFmtId="0" fontId="11" fillId="3" borderId="0" xfId="1" applyFont="1" applyFill="1" applyAlignment="1"/>
    <xf numFmtId="0" fontId="12" fillId="3" borderId="19" xfId="1" applyFont="1" applyFill="1" applyBorder="1" applyAlignment="1">
      <alignment horizontal="center" vertical="center"/>
    </xf>
    <xf numFmtId="0" fontId="2" fillId="3" borderId="0" xfId="1" quotePrefix="1" applyFont="1" applyFill="1" applyAlignment="1"/>
    <xf numFmtId="0" fontId="12" fillId="3" borderId="12" xfId="1" applyFont="1" applyFill="1" applyBorder="1" applyAlignment="1">
      <alignment horizontal="center" vertical="center"/>
    </xf>
    <xf numFmtId="165" fontId="15" fillId="3" borderId="0" xfId="1" applyNumberFormat="1" applyFont="1" applyFill="1" applyBorder="1" applyAlignment="1"/>
    <xf numFmtId="3" fontId="9" fillId="0" borderId="0" xfId="1" applyNumberFormat="1" applyAlignment="1">
      <alignment horizontal="center" vertical="center"/>
    </xf>
    <xf numFmtId="0" fontId="9" fillId="0" borderId="0" xfId="1" applyAlignment="1"/>
    <xf numFmtId="0" fontId="12" fillId="3" borderId="20" xfId="1" applyFont="1" applyFill="1" applyBorder="1" applyAlignment="1">
      <alignment horizontal="centerContinuous" vertical="center"/>
    </xf>
    <xf numFmtId="0" fontId="12" fillId="3" borderId="23" xfId="1" applyFont="1" applyFill="1" applyBorder="1" applyAlignment="1">
      <alignment horizontal="centerContinuous" vertical="center"/>
    </xf>
    <xf numFmtId="0" fontId="12" fillId="3" borderId="19" xfId="1" applyFont="1" applyFill="1" applyBorder="1" applyAlignment="1">
      <alignment horizontal="centerContinuous" vertical="center"/>
    </xf>
    <xf numFmtId="0" fontId="15" fillId="4" borderId="0" xfId="1" applyFont="1" applyFill="1" applyAlignment="1">
      <alignment horizontal="center"/>
    </xf>
    <xf numFmtId="0" fontId="12" fillId="3" borderId="0" xfId="1" applyFont="1" applyFill="1" applyAlignment="1"/>
    <xf numFmtId="0" fontId="26" fillId="3" borderId="0" xfId="1" applyFont="1" applyFill="1" applyBorder="1" applyAlignment="1"/>
    <xf numFmtId="0" fontId="5" fillId="3" borderId="24" xfId="1" applyFont="1" applyFill="1" applyBorder="1" applyAlignment="1">
      <alignment horizontal="centerContinuous" vertical="center"/>
    </xf>
    <xf numFmtId="0" fontId="5" fillId="3" borderId="25" xfId="1" applyFont="1" applyFill="1" applyBorder="1" applyAlignment="1">
      <alignment horizontal="centerContinuous" vertical="center"/>
    </xf>
    <xf numFmtId="0" fontId="5" fillId="3" borderId="26" xfId="1" applyFont="1" applyFill="1" applyBorder="1" applyAlignment="1">
      <alignment horizontal="centerContinuous" vertical="center"/>
    </xf>
    <xf numFmtId="3" fontId="30" fillId="3" borderId="0" xfId="1" applyNumberFormat="1" applyFont="1" applyFill="1" applyAlignment="1"/>
    <xf numFmtId="3" fontId="31" fillId="3" borderId="0" xfId="1" applyNumberFormat="1" applyFont="1" applyFill="1" applyAlignment="1"/>
    <xf numFmtId="3" fontId="32" fillId="0" borderId="27" xfId="1" applyNumberFormat="1" applyFont="1" applyFill="1" applyBorder="1" applyAlignment="1"/>
    <xf numFmtId="3" fontId="32" fillId="0" borderId="28" xfId="1" applyNumberFormat="1" applyFont="1" applyFill="1" applyBorder="1" applyAlignment="1"/>
    <xf numFmtId="3" fontId="32" fillId="0" borderId="29" xfId="1" applyNumberFormat="1" applyFont="1" applyFill="1" applyBorder="1" applyAlignment="1"/>
    <xf numFmtId="3" fontId="32" fillId="0" borderId="30" xfId="1" applyNumberFormat="1" applyFont="1" applyFill="1" applyBorder="1" applyAlignment="1"/>
    <xf numFmtId="0" fontId="32" fillId="3" borderId="0" xfId="1" applyFont="1" applyFill="1" applyBorder="1" applyAlignment="1"/>
    <xf numFmtId="3" fontId="32" fillId="0" borderId="31" xfId="1" applyNumberFormat="1" applyFont="1" applyFill="1" applyBorder="1" applyAlignment="1"/>
    <xf numFmtId="3" fontId="32" fillId="0" borderId="32" xfId="1" applyNumberFormat="1" applyFont="1" applyFill="1" applyBorder="1" applyAlignment="1"/>
    <xf numFmtId="0" fontId="33" fillId="3" borderId="0" xfId="1" applyFont="1" applyFill="1" applyAlignment="1"/>
    <xf numFmtId="3" fontId="9" fillId="3" borderId="0" xfId="1" applyNumberFormat="1" applyFont="1" applyFill="1" applyAlignment="1"/>
    <xf numFmtId="0" fontId="1" fillId="3" borderId="0" xfId="1" applyFont="1" applyFill="1" applyAlignment="1"/>
    <xf numFmtId="0" fontId="32" fillId="0" borderId="0" xfId="1" applyFont="1"/>
    <xf numFmtId="0" fontId="12" fillId="3" borderId="0" xfId="1" quotePrefix="1" applyFont="1" applyFill="1" applyAlignment="1"/>
    <xf numFmtId="0" fontId="9" fillId="0" borderId="0" xfId="1" applyBorder="1"/>
    <xf numFmtId="0" fontId="11" fillId="3" borderId="0" xfId="1" applyFont="1" applyFill="1" applyBorder="1" applyAlignment="1"/>
    <xf numFmtId="0" fontId="12" fillId="3" borderId="0" xfId="1" applyFont="1" applyFill="1" applyBorder="1" applyAlignment="1"/>
    <xf numFmtId="0" fontId="34" fillId="4" borderId="0" xfId="1" applyFont="1" applyFill="1" applyBorder="1" applyAlignment="1">
      <alignment horizontal="center"/>
    </xf>
    <xf numFmtId="3" fontId="4" fillId="3" borderId="0" xfId="1" applyNumberFormat="1" applyFont="1" applyFill="1" applyBorder="1" applyAlignment="1"/>
    <xf numFmtId="3" fontId="9" fillId="3" borderId="0" xfId="1" applyNumberFormat="1" applyFont="1" applyFill="1" applyBorder="1" applyAlignment="1"/>
    <xf numFmtId="0" fontId="4" fillId="3" borderId="0" xfId="1" applyFont="1" applyFill="1" applyBorder="1" applyAlignment="1"/>
    <xf numFmtId="3" fontId="14" fillId="0" borderId="31" xfId="1" applyNumberFormat="1" applyFont="1" applyFill="1" applyBorder="1" applyAlignment="1"/>
    <xf numFmtId="0" fontId="5" fillId="3" borderId="0" xfId="1" applyFont="1" applyFill="1" applyAlignment="1">
      <alignment horizontal="left"/>
    </xf>
    <xf numFmtId="0" fontId="12" fillId="0" borderId="0" xfId="1" applyFont="1" applyBorder="1" applyAlignment="1">
      <alignment horizontal="centerContinuous" vertical="center"/>
    </xf>
    <xf numFmtId="0" fontId="35" fillId="3" borderId="24" xfId="1" applyFont="1" applyFill="1" applyBorder="1" applyAlignment="1">
      <alignment horizontal="centerContinuous" vertical="center"/>
    </xf>
    <xf numFmtId="0" fontId="35" fillId="3" borderId="25" xfId="1" applyFont="1" applyFill="1" applyBorder="1" applyAlignment="1">
      <alignment horizontal="centerContinuous" vertical="center"/>
    </xf>
    <xf numFmtId="0" fontId="35" fillId="3" borderId="26" xfId="1" applyFont="1" applyFill="1" applyBorder="1" applyAlignment="1">
      <alignment horizontal="centerContinuous" vertical="center"/>
    </xf>
    <xf numFmtId="0" fontId="36" fillId="3" borderId="0" xfId="1" applyFont="1" applyFill="1" applyAlignment="1">
      <alignment horizontal="left"/>
    </xf>
    <xf numFmtId="0" fontId="36" fillId="3" borderId="0" xfId="1" applyFont="1" applyFill="1" applyAlignment="1"/>
    <xf numFmtId="0" fontId="12" fillId="0" borderId="0" xfId="1" applyFont="1" applyAlignment="1">
      <alignment vertical="center"/>
    </xf>
    <xf numFmtId="0" fontId="35" fillId="0" borderId="0" xfId="1" applyFont="1" applyBorder="1" applyAlignment="1">
      <alignment horizontal="center" vertical="center"/>
    </xf>
    <xf numFmtId="0" fontId="35" fillId="0" borderId="19" xfId="1" applyFont="1" applyBorder="1" applyAlignment="1">
      <alignment horizontal="center" vertical="center"/>
    </xf>
    <xf numFmtId="0" fontId="35" fillId="3" borderId="0" xfId="1" applyFont="1" applyFill="1" applyAlignment="1">
      <alignment horizontal="center" vertical="center"/>
    </xf>
    <xf numFmtId="0" fontId="37" fillId="0" borderId="20" xfId="1" applyFont="1" applyBorder="1" applyAlignment="1">
      <alignment horizontal="centerContinuous" vertical="center"/>
    </xf>
    <xf numFmtId="0" fontId="37" fillId="0" borderId="23" xfId="1" applyFont="1" applyBorder="1" applyAlignment="1">
      <alignment horizontal="centerContinuous" vertical="center"/>
    </xf>
    <xf numFmtId="0" fontId="37" fillId="0" borderId="19" xfId="1" applyFont="1" applyBorder="1" applyAlignment="1">
      <alignment horizontal="centerContinuous" vertical="center"/>
    </xf>
    <xf numFmtId="0" fontId="4" fillId="0" borderId="12" xfId="2" applyBorder="1"/>
    <xf numFmtId="0" fontId="39" fillId="0" borderId="12" xfId="2" applyFont="1" applyBorder="1"/>
    <xf numFmtId="0" fontId="4" fillId="6" borderId="12" xfId="2" applyFill="1" applyBorder="1"/>
    <xf numFmtId="0" fontId="4" fillId="7" borderId="12" xfId="2" applyFill="1" applyBorder="1"/>
    <xf numFmtId="0" fontId="4" fillId="7" borderId="12" xfId="2" applyFont="1" applyFill="1" applyBorder="1"/>
    <xf numFmtId="0" fontId="5" fillId="7" borderId="12" xfId="2" applyFont="1" applyFill="1" applyBorder="1"/>
    <xf numFmtId="0" fontId="40" fillId="0" borderId="12" xfId="2" applyFont="1" applyBorder="1"/>
    <xf numFmtId="0" fontId="4" fillId="0" borderId="12" xfId="2" applyFont="1" applyBorder="1"/>
    <xf numFmtId="0" fontId="9" fillId="0" borderId="38" xfId="1" applyBorder="1"/>
    <xf numFmtId="0" fontId="9" fillId="0" borderId="39" xfId="1" applyBorder="1"/>
    <xf numFmtId="0" fontId="9" fillId="0" borderId="40" xfId="1" applyBorder="1"/>
    <xf numFmtId="0" fontId="9" fillId="0" borderId="41" xfId="1" applyBorder="1"/>
    <xf numFmtId="0" fontId="9" fillId="7" borderId="12" xfId="1" applyFill="1" applyBorder="1"/>
    <xf numFmtId="0" fontId="9" fillId="0" borderId="12" xfId="1" applyBorder="1"/>
    <xf numFmtId="0" fontId="9" fillId="0" borderId="42" xfId="1" applyBorder="1"/>
    <xf numFmtId="0" fontId="9" fillId="8" borderId="43" xfId="1" applyFill="1" applyBorder="1"/>
    <xf numFmtId="0" fontId="9" fillId="0" borderId="44" xfId="1" applyBorder="1"/>
    <xf numFmtId="0" fontId="9" fillId="0" borderId="45" xfId="1" applyBorder="1"/>
    <xf numFmtId="0" fontId="9" fillId="0" borderId="45" xfId="1" applyFont="1" applyBorder="1"/>
    <xf numFmtId="0" fontId="12" fillId="8" borderId="46" xfId="1" applyFont="1" applyFill="1" applyBorder="1"/>
    <xf numFmtId="0" fontId="9" fillId="0" borderId="33" xfId="1" applyBorder="1"/>
    <xf numFmtId="0" fontId="9" fillId="0" borderId="34" xfId="1" applyBorder="1"/>
    <xf numFmtId="0" fontId="9" fillId="0" borderId="35" xfId="1" applyBorder="1"/>
    <xf numFmtId="0" fontId="9" fillId="0" borderId="12" xfId="1" applyFont="1" applyBorder="1"/>
    <xf numFmtId="0" fontId="12" fillId="6" borderId="12" xfId="1" applyFont="1" applyFill="1" applyBorder="1"/>
    <xf numFmtId="165" fontId="9" fillId="0" borderId="0" xfId="3" applyNumberFormat="1" applyFont="1" applyAlignment="1">
      <alignment horizontal="center" vertical="center"/>
    </xf>
    <xf numFmtId="0" fontId="9" fillId="6" borderId="0" xfId="1" applyFill="1"/>
    <xf numFmtId="165" fontId="9" fillId="0" borderId="0" xfId="1" applyNumberFormat="1"/>
    <xf numFmtId="0" fontId="9" fillId="6" borderId="0" xfId="1" applyFill="1" applyBorder="1"/>
    <xf numFmtId="0" fontId="38" fillId="0" borderId="12" xfId="0" applyFont="1" applyBorder="1" applyAlignment="1">
      <alignment horizontal="right"/>
    </xf>
    <xf numFmtId="0" fontId="41" fillId="10" borderId="17" xfId="0" applyFont="1" applyFill="1" applyBorder="1" applyAlignment="1">
      <alignment vertical="center"/>
    </xf>
    <xf numFmtId="0" fontId="41" fillId="10" borderId="17" xfId="0" applyFont="1" applyFill="1" applyBorder="1" applyAlignment="1">
      <alignment horizontal="center" vertical="center"/>
    </xf>
    <xf numFmtId="0" fontId="41" fillId="10" borderId="1" xfId="0" applyFont="1" applyFill="1" applyBorder="1" applyAlignment="1">
      <alignment vertical="center"/>
    </xf>
    <xf numFmtId="0" fontId="41" fillId="10" borderId="1" xfId="0" applyFont="1" applyFill="1" applyBorder="1" applyAlignment="1">
      <alignment horizontal="right" vertical="center"/>
    </xf>
    <xf numFmtId="0" fontId="9" fillId="0" borderId="12" xfId="1" applyBorder="1" applyAlignment="1">
      <alignment horizontal="center"/>
    </xf>
    <xf numFmtId="0" fontId="9" fillId="7" borderId="45" xfId="1" applyFill="1" applyBorder="1" applyAlignment="1">
      <alignment horizontal="center"/>
    </xf>
    <xf numFmtId="0" fontId="4" fillId="9" borderId="12" xfId="2" applyFont="1" applyFill="1" applyBorder="1" applyAlignment="1">
      <alignment horizontal="center"/>
    </xf>
    <xf numFmtId="0" fontId="4" fillId="9" borderId="19" xfId="2" applyFont="1" applyFill="1" applyBorder="1" applyAlignment="1">
      <alignment horizontal="center"/>
    </xf>
    <xf numFmtId="0" fontId="4" fillId="9" borderId="23" xfId="2" applyFont="1" applyFill="1" applyBorder="1" applyAlignment="1">
      <alignment horizontal="center"/>
    </xf>
    <xf numFmtId="0" fontId="4" fillId="9" borderId="20" xfId="2" applyFont="1" applyFill="1" applyBorder="1" applyAlignment="1">
      <alignment horizontal="center"/>
    </xf>
    <xf numFmtId="3" fontId="4" fillId="3" borderId="36" xfId="1" applyNumberFormat="1" applyFont="1" applyFill="1" applyBorder="1" applyAlignment="1">
      <alignment horizontal="center" vertical="center" wrapText="1"/>
    </xf>
    <xf numFmtId="0" fontId="9" fillId="0" borderId="37" xfId="1" applyBorder="1" applyAlignment="1">
      <alignment horizontal="center" vertical="center" wrapText="1"/>
    </xf>
    <xf numFmtId="0" fontId="35" fillId="0" borderId="0" xfId="1" applyFont="1" applyAlignment="1">
      <alignment horizontal="center" vertical="center"/>
    </xf>
  </cellXfs>
  <cellStyles count="5">
    <cellStyle name="Normal" xfId="0" builtinId="0"/>
    <cellStyle name="Normal 2" xfId="1"/>
    <cellStyle name="Normal 3" xfId="2"/>
    <cellStyle name="Percent" xfId="3" builtinId="5"/>
    <cellStyle name="Percent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GB"/>
              <a:t>Survival rates to Grade 8</a:t>
            </a:r>
          </a:p>
        </c:rich>
      </c:tx>
      <c:layout>
        <c:manualLayout>
          <c:xMode val="edge"/>
          <c:yMode val="edge"/>
          <c:x val="1.7261077659410221E-2"/>
          <c:y val="3.3707978283536472E-2"/>
        </c:manualLayout>
      </c:layout>
      <c:overlay val="0"/>
      <c:spPr>
        <a:noFill/>
        <a:ln w="25400">
          <a:noFill/>
        </a:ln>
      </c:spPr>
    </c:title>
    <c:autoTitleDeleted val="0"/>
    <c:plotArea>
      <c:layout>
        <c:manualLayout>
          <c:layoutTarget val="inner"/>
          <c:xMode val="edge"/>
          <c:yMode val="edge"/>
          <c:x val="0.16918453960615856"/>
          <c:y val="0.24043844154735286"/>
          <c:w val="0.82477463058002276"/>
          <c:h val="0.55191551355187818"/>
        </c:manualLayout>
      </c:layout>
      <c:barChart>
        <c:barDir val="col"/>
        <c:grouping val="clustered"/>
        <c:varyColors val="0"/>
        <c:ser>
          <c:idx val="0"/>
          <c:order val="0"/>
          <c:tx>
            <c:strRef>
              <c:f>Table!$B$24</c:f>
              <c:strCache>
                <c:ptCount val="1"/>
                <c:pt idx="0">
                  <c:v>Females</c:v>
                </c:pt>
              </c:strCache>
            </c:strRef>
          </c:tx>
          <c:invertIfNegative val="0"/>
          <c:cat>
            <c:strRef>
              <c:f>Table!$C$4:$I$4</c:f>
              <c:strCache>
                <c:ptCount val="7"/>
                <c:pt idx="0">
                  <c:v>2009</c:v>
                </c:pt>
                <c:pt idx="1">
                  <c:v>2010</c:v>
                </c:pt>
                <c:pt idx="2">
                  <c:v>2011</c:v>
                </c:pt>
                <c:pt idx="3">
                  <c:v>2012</c:v>
                </c:pt>
                <c:pt idx="4">
                  <c:v>2013</c:v>
                </c:pt>
                <c:pt idx="5">
                  <c:v>2014</c:v>
                </c:pt>
                <c:pt idx="6">
                  <c:v>2015</c:v>
                </c:pt>
              </c:strCache>
            </c:strRef>
          </c:cat>
          <c:val>
            <c:numRef>
              <c:f>Table!$C$24:$I$24</c:f>
              <c:numCache>
                <c:formatCode>0.0%</c:formatCode>
                <c:ptCount val="7"/>
                <c:pt idx="0">
                  <c:v>0.80221471548471646</c:v>
                </c:pt>
                <c:pt idx="1">
                  <c:v>0.81885251622845978</c:v>
                </c:pt>
                <c:pt idx="2">
                  <c:v>0.86071177274006405</c:v>
                </c:pt>
                <c:pt idx="3">
                  <c:v>0.87890996593073289</c:v>
                </c:pt>
                <c:pt idx="4">
                  <c:v>0.80213192212176165</c:v>
                </c:pt>
                <c:pt idx="5">
                  <c:v>0.91721936420653627</c:v>
                </c:pt>
                <c:pt idx="6">
                  <c:v>0.90579497179397583</c:v>
                </c:pt>
              </c:numCache>
            </c:numRef>
          </c:val>
          <c:extLst xmlns:c16r2="http://schemas.microsoft.com/office/drawing/2015/06/chart">
            <c:ext xmlns:c16="http://schemas.microsoft.com/office/drawing/2014/chart" uri="{C3380CC4-5D6E-409C-BE32-E72D297353CC}">
              <c16:uniqueId val="{00000000-1F65-4DBD-A587-4F7165E6AAB4}"/>
            </c:ext>
          </c:extLst>
        </c:ser>
        <c:ser>
          <c:idx val="1"/>
          <c:order val="1"/>
          <c:tx>
            <c:strRef>
              <c:f>Table!$B$25</c:f>
              <c:strCache>
                <c:ptCount val="1"/>
                <c:pt idx="0">
                  <c:v>Males</c:v>
                </c:pt>
              </c:strCache>
            </c:strRef>
          </c:tx>
          <c:invertIfNegative val="0"/>
          <c:cat>
            <c:strRef>
              <c:f>Table!$C$4:$I$4</c:f>
              <c:strCache>
                <c:ptCount val="7"/>
                <c:pt idx="0">
                  <c:v>2009</c:v>
                </c:pt>
                <c:pt idx="1">
                  <c:v>2010</c:v>
                </c:pt>
                <c:pt idx="2">
                  <c:v>2011</c:v>
                </c:pt>
                <c:pt idx="3">
                  <c:v>2012</c:v>
                </c:pt>
                <c:pt idx="4">
                  <c:v>2013</c:v>
                </c:pt>
                <c:pt idx="5">
                  <c:v>2014</c:v>
                </c:pt>
                <c:pt idx="6">
                  <c:v>2015</c:v>
                </c:pt>
              </c:strCache>
            </c:strRef>
          </c:cat>
          <c:val>
            <c:numRef>
              <c:f>Table!$C$25:$I$25</c:f>
              <c:numCache>
                <c:formatCode>0.0%</c:formatCode>
                <c:ptCount val="7"/>
                <c:pt idx="0">
                  <c:v>0.780051900895808</c:v>
                </c:pt>
                <c:pt idx="1">
                  <c:v>0.80131411964473931</c:v>
                </c:pt>
                <c:pt idx="2">
                  <c:v>0.84642902849479351</c:v>
                </c:pt>
                <c:pt idx="3">
                  <c:v>0.87607337087079384</c:v>
                </c:pt>
                <c:pt idx="4">
                  <c:v>0.77839678919210831</c:v>
                </c:pt>
                <c:pt idx="5">
                  <c:v>0.88418878357769404</c:v>
                </c:pt>
                <c:pt idx="6">
                  <c:v>0.87979692004858823</c:v>
                </c:pt>
              </c:numCache>
            </c:numRef>
          </c:val>
          <c:extLst xmlns:c16r2="http://schemas.microsoft.com/office/drawing/2015/06/chart">
            <c:ext xmlns:c16="http://schemas.microsoft.com/office/drawing/2014/chart" uri="{C3380CC4-5D6E-409C-BE32-E72D297353CC}">
              <c16:uniqueId val="{00000001-1F65-4DBD-A587-4F7165E6AAB4}"/>
            </c:ext>
          </c:extLst>
        </c:ser>
        <c:dLbls>
          <c:showLegendKey val="0"/>
          <c:showVal val="0"/>
          <c:showCatName val="0"/>
          <c:showSerName val="0"/>
          <c:showPercent val="0"/>
          <c:showBubbleSize val="0"/>
        </c:dLbls>
        <c:gapWidth val="100"/>
        <c:axId val="100242560"/>
        <c:axId val="100244096"/>
      </c:barChart>
      <c:catAx>
        <c:axId val="1002425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00244096"/>
        <c:crosses val="autoZero"/>
        <c:auto val="1"/>
        <c:lblAlgn val="ctr"/>
        <c:lblOffset val="100"/>
        <c:tickLblSkip val="1"/>
        <c:tickMarkSkip val="1"/>
        <c:noMultiLvlLbl val="0"/>
      </c:catAx>
      <c:valAx>
        <c:axId val="100244096"/>
        <c:scaling>
          <c:orientation val="minMax"/>
          <c:max val="1"/>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00242560"/>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61937825245892697"/>
          <c:y val="6.8493150684931503E-2"/>
          <c:w val="0.34602148779845421"/>
          <c:h val="0.13698630136986301"/>
        </c:manualLayout>
      </c:layout>
      <c:overlay val="0"/>
      <c:spPr>
        <a:solidFill>
          <a:srgbClr val="FFFFFF"/>
        </a:solidFill>
        <a:ln w="25400">
          <a:noFill/>
        </a:ln>
      </c:spPr>
      <c:txPr>
        <a:bodyPr/>
        <a:lstStyle/>
        <a:p>
          <a:pPr>
            <a:defRPr sz="4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00" b="0" i="0" u="none" strike="noStrike" baseline="0">
          <a:solidFill>
            <a:srgbClr val="000000"/>
          </a:solidFill>
          <a:latin typeface="Arial"/>
          <a:ea typeface="Arial"/>
          <a:cs typeface="Arial"/>
        </a:defRPr>
      </a:pPr>
      <a:endParaRPr lang="en-US"/>
    </a:p>
  </c:txPr>
  <c:printSettings>
    <c:headerFooter alignWithMargins="0"/>
    <c:pageMargins b="1" l="0.75000000000000111" r="0.7500000000000011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GB"/>
              <a:t>Survival rates to Grade 5</a:t>
            </a:r>
          </a:p>
        </c:rich>
      </c:tx>
      <c:layout>
        <c:manualLayout>
          <c:xMode val="edge"/>
          <c:yMode val="edge"/>
          <c:x val="1.7341061533974918E-2"/>
          <c:y val="3.3407548194406729E-2"/>
        </c:manualLayout>
      </c:layout>
      <c:overlay val="0"/>
      <c:spPr>
        <a:noFill/>
        <a:ln w="25400">
          <a:noFill/>
        </a:ln>
      </c:spPr>
    </c:title>
    <c:autoTitleDeleted val="0"/>
    <c:plotArea>
      <c:layout>
        <c:manualLayout>
          <c:layoutTarget val="inner"/>
          <c:xMode val="edge"/>
          <c:yMode val="edge"/>
          <c:x val="0.1702127659574468"/>
          <c:y val="0.24064186831672757"/>
          <c:w val="0.82370820668693001"/>
          <c:h val="0.550802498591621"/>
        </c:manualLayout>
      </c:layout>
      <c:barChart>
        <c:barDir val="col"/>
        <c:grouping val="clustered"/>
        <c:varyColors val="0"/>
        <c:ser>
          <c:idx val="0"/>
          <c:order val="0"/>
          <c:tx>
            <c:strRef>
              <c:f>Table!$B$15</c:f>
              <c:strCache>
                <c:ptCount val="1"/>
                <c:pt idx="0">
                  <c:v>Females</c:v>
                </c:pt>
              </c:strCache>
            </c:strRef>
          </c:tx>
          <c:invertIfNegative val="0"/>
          <c:cat>
            <c:strRef>
              <c:f>Table!$C$4:$I$4</c:f>
              <c:strCache>
                <c:ptCount val="7"/>
                <c:pt idx="0">
                  <c:v>2009</c:v>
                </c:pt>
                <c:pt idx="1">
                  <c:v>2010</c:v>
                </c:pt>
                <c:pt idx="2">
                  <c:v>2011</c:v>
                </c:pt>
                <c:pt idx="3">
                  <c:v>2012</c:v>
                </c:pt>
                <c:pt idx="4">
                  <c:v>2013</c:v>
                </c:pt>
                <c:pt idx="5">
                  <c:v>2014</c:v>
                </c:pt>
                <c:pt idx="6">
                  <c:v>2015</c:v>
                </c:pt>
              </c:strCache>
            </c:strRef>
          </c:cat>
          <c:val>
            <c:numRef>
              <c:f>Table!$C$15:$I$15</c:f>
              <c:numCache>
                <c:formatCode>0.0%</c:formatCode>
                <c:ptCount val="7"/>
                <c:pt idx="0">
                  <c:v>0.91934650153650022</c:v>
                </c:pt>
                <c:pt idx="1">
                  <c:v>0.92057744838447197</c:v>
                </c:pt>
                <c:pt idx="2">
                  <c:v>0.94017542305239588</c:v>
                </c:pt>
                <c:pt idx="3">
                  <c:v>0.96201843292603728</c:v>
                </c:pt>
                <c:pt idx="4">
                  <c:v>0.89464103293769692</c:v>
                </c:pt>
                <c:pt idx="5">
                  <c:v>0.98477724087250029</c:v>
                </c:pt>
                <c:pt idx="6">
                  <c:v>0.98385796517726753</c:v>
                </c:pt>
              </c:numCache>
            </c:numRef>
          </c:val>
          <c:extLst xmlns:c16r2="http://schemas.microsoft.com/office/drawing/2015/06/chart">
            <c:ext xmlns:c16="http://schemas.microsoft.com/office/drawing/2014/chart" uri="{C3380CC4-5D6E-409C-BE32-E72D297353CC}">
              <c16:uniqueId val="{00000000-16DF-4F18-A512-9B4DDFC32454}"/>
            </c:ext>
          </c:extLst>
        </c:ser>
        <c:ser>
          <c:idx val="1"/>
          <c:order val="1"/>
          <c:tx>
            <c:strRef>
              <c:f>Table!$B$16</c:f>
              <c:strCache>
                <c:ptCount val="1"/>
                <c:pt idx="0">
                  <c:v>Males</c:v>
                </c:pt>
              </c:strCache>
            </c:strRef>
          </c:tx>
          <c:invertIfNegative val="0"/>
          <c:cat>
            <c:strRef>
              <c:f>Table!$C$4:$I$4</c:f>
              <c:strCache>
                <c:ptCount val="7"/>
                <c:pt idx="0">
                  <c:v>2009</c:v>
                </c:pt>
                <c:pt idx="1">
                  <c:v>2010</c:v>
                </c:pt>
                <c:pt idx="2">
                  <c:v>2011</c:v>
                </c:pt>
                <c:pt idx="3">
                  <c:v>2012</c:v>
                </c:pt>
                <c:pt idx="4">
                  <c:v>2013</c:v>
                </c:pt>
                <c:pt idx="5">
                  <c:v>2014</c:v>
                </c:pt>
                <c:pt idx="6">
                  <c:v>2015</c:v>
                </c:pt>
              </c:strCache>
            </c:strRef>
          </c:cat>
          <c:val>
            <c:numRef>
              <c:f>Table!$C$16:$I$16</c:f>
              <c:numCache>
                <c:formatCode>0.0%</c:formatCode>
                <c:ptCount val="7"/>
                <c:pt idx="0">
                  <c:v>0.93702193016354729</c:v>
                </c:pt>
                <c:pt idx="1">
                  <c:v>0.94473808651917224</c:v>
                </c:pt>
                <c:pt idx="2">
                  <c:v>0.9683878214597198</c:v>
                </c:pt>
                <c:pt idx="3">
                  <c:v>0.99718785567506663</c:v>
                </c:pt>
                <c:pt idx="4">
                  <c:v>0.91608189533834872</c:v>
                </c:pt>
                <c:pt idx="5">
                  <c:v>1.0036551612071622</c:v>
                </c:pt>
                <c:pt idx="6">
                  <c:v>1.0010550554505482</c:v>
                </c:pt>
              </c:numCache>
            </c:numRef>
          </c:val>
          <c:extLst xmlns:c16r2="http://schemas.microsoft.com/office/drawing/2015/06/chart">
            <c:ext xmlns:c16="http://schemas.microsoft.com/office/drawing/2014/chart" uri="{C3380CC4-5D6E-409C-BE32-E72D297353CC}">
              <c16:uniqueId val="{00000001-16DF-4F18-A512-9B4DDFC32454}"/>
            </c:ext>
          </c:extLst>
        </c:ser>
        <c:dLbls>
          <c:showLegendKey val="0"/>
          <c:showVal val="0"/>
          <c:showCatName val="0"/>
          <c:showSerName val="0"/>
          <c:showPercent val="0"/>
          <c:showBubbleSize val="0"/>
        </c:dLbls>
        <c:gapWidth val="100"/>
        <c:axId val="100270464"/>
        <c:axId val="100272000"/>
      </c:barChart>
      <c:catAx>
        <c:axId val="1002704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00272000"/>
        <c:crosses val="autoZero"/>
        <c:auto val="1"/>
        <c:lblAlgn val="ctr"/>
        <c:lblOffset val="100"/>
        <c:tickLblSkip val="1"/>
        <c:tickMarkSkip val="1"/>
        <c:noMultiLvlLbl val="0"/>
      </c:catAx>
      <c:valAx>
        <c:axId val="10027200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00270464"/>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61805774278215231"/>
          <c:y val="6.8965517241379309E-2"/>
          <c:w val="0.34722331583552057"/>
          <c:h val="0.13793175853018372"/>
        </c:manualLayout>
      </c:layout>
      <c:overlay val="0"/>
      <c:spPr>
        <a:solidFill>
          <a:srgbClr val="FFFFFF"/>
        </a:solidFill>
        <a:ln w="25400">
          <a:noFill/>
        </a:ln>
      </c:spPr>
      <c:txPr>
        <a:bodyPr/>
        <a:lstStyle/>
        <a:p>
          <a:pPr>
            <a:defRPr sz="4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00" b="0" i="0" u="none" strike="noStrike" baseline="0">
          <a:solidFill>
            <a:srgbClr val="000000"/>
          </a:solidFill>
          <a:latin typeface="Arial"/>
          <a:ea typeface="Arial"/>
          <a:cs typeface="Arial"/>
        </a:defRPr>
      </a:pPr>
      <a:endParaRPr lang="en-US"/>
    </a:p>
  </c:txPr>
  <c:printSettings>
    <c:headerFooter alignWithMargins="0"/>
    <c:pageMargins b="1" l="0.75000000000000111" r="0.750000000000001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669902912621366E-2"/>
          <c:y val="0.12396731734039258"/>
          <c:w val="0.83009708737864085"/>
          <c:h val="0.5661174158544594"/>
        </c:manualLayout>
      </c:layout>
      <c:barChart>
        <c:barDir val="col"/>
        <c:grouping val="clustered"/>
        <c:varyColors val="0"/>
        <c:ser>
          <c:idx val="0"/>
          <c:order val="0"/>
          <c:tx>
            <c:strRef>
              <c:f>COUNTRY!$B$206</c:f>
              <c:strCache>
                <c:ptCount val="1"/>
                <c:pt idx="0">
                  <c:v>MF</c:v>
                </c:pt>
              </c:strCache>
            </c:strRef>
          </c:tx>
          <c:spPr>
            <a:solidFill>
              <a:srgbClr val="800000"/>
            </a:solidFill>
            <a:ln w="12700">
              <a:solidFill>
                <a:srgbClr val="000000"/>
              </a:solidFill>
              <a:prstDash val="solid"/>
            </a:ln>
          </c:spPr>
          <c:invertIfNegative val="0"/>
          <c:cat>
            <c:numRef>
              <c:f>COUNTRY!$C$205:$G$205</c:f>
              <c:numCache>
                <c:formatCode>General</c:formatCode>
                <c:ptCount val="5"/>
                <c:pt idx="0">
                  <c:v>1</c:v>
                </c:pt>
                <c:pt idx="1">
                  <c:v>2</c:v>
                </c:pt>
                <c:pt idx="2">
                  <c:v>3</c:v>
                </c:pt>
                <c:pt idx="3">
                  <c:v>4</c:v>
                </c:pt>
                <c:pt idx="4">
                  <c:v>5</c:v>
                </c:pt>
              </c:numCache>
            </c:numRef>
          </c:cat>
          <c:val>
            <c:numRef>
              <c:f>COUNTRY!$C$206:$G$206</c:f>
              <c:numCache>
                <c:formatCode>0%</c:formatCode>
                <c:ptCount val="5"/>
                <c:pt idx="0">
                  <c:v>1</c:v>
                </c:pt>
                <c:pt idx="1">
                  <c:v>0.98551717261310701</c:v>
                </c:pt>
                <c:pt idx="2">
                  <c:v>0.98758756121236657</c:v>
                </c:pt>
                <c:pt idx="3">
                  <c:v>0.99088234911420836</c:v>
                </c:pt>
                <c:pt idx="4">
                  <c:v>0.99415068864183287</c:v>
                </c:pt>
              </c:numCache>
            </c:numRef>
          </c:val>
          <c:extLst xmlns:c16r2="http://schemas.microsoft.com/office/drawing/2015/06/chart">
            <c:ext xmlns:c16="http://schemas.microsoft.com/office/drawing/2014/chart" uri="{C3380CC4-5D6E-409C-BE32-E72D297353CC}">
              <c16:uniqueId val="{00000000-49E1-4408-A218-16AF561ED44F}"/>
            </c:ext>
          </c:extLst>
        </c:ser>
        <c:ser>
          <c:idx val="1"/>
          <c:order val="1"/>
          <c:tx>
            <c:strRef>
              <c:f>COUNTRY!$B$207</c:f>
              <c:strCache>
                <c:ptCount val="1"/>
                <c:pt idx="0">
                  <c:v>F</c:v>
                </c:pt>
              </c:strCache>
            </c:strRef>
          </c:tx>
          <c:spPr>
            <a:solidFill>
              <a:srgbClr val="0000FF"/>
            </a:solidFill>
            <a:ln w="12700">
              <a:solidFill>
                <a:srgbClr val="000000"/>
              </a:solidFill>
              <a:prstDash val="solid"/>
            </a:ln>
          </c:spPr>
          <c:invertIfNegative val="0"/>
          <c:cat>
            <c:numRef>
              <c:f>COUNTRY!$C$205:$G$205</c:f>
              <c:numCache>
                <c:formatCode>General</c:formatCode>
                <c:ptCount val="5"/>
                <c:pt idx="0">
                  <c:v>1</c:v>
                </c:pt>
                <c:pt idx="1">
                  <c:v>2</c:v>
                </c:pt>
                <c:pt idx="2">
                  <c:v>3</c:v>
                </c:pt>
                <c:pt idx="3">
                  <c:v>4</c:v>
                </c:pt>
                <c:pt idx="4">
                  <c:v>5</c:v>
                </c:pt>
              </c:numCache>
            </c:numRef>
          </c:cat>
          <c:val>
            <c:numRef>
              <c:f>COUNTRY!$C$207:$G$207</c:f>
              <c:numCache>
                <c:formatCode>0%</c:formatCode>
                <c:ptCount val="5"/>
                <c:pt idx="0">
                  <c:v>1</c:v>
                </c:pt>
                <c:pt idx="1">
                  <c:v>0.99474265775166049</c:v>
                </c:pt>
                <c:pt idx="2">
                  <c:v>0.99760679596450763</c:v>
                </c:pt>
                <c:pt idx="3">
                  <c:v>0.97818226913474271</c:v>
                </c:pt>
                <c:pt idx="4">
                  <c:v>0.98385796517726753</c:v>
                </c:pt>
              </c:numCache>
            </c:numRef>
          </c:val>
          <c:extLst xmlns:c16r2="http://schemas.microsoft.com/office/drawing/2015/06/chart">
            <c:ext xmlns:c16="http://schemas.microsoft.com/office/drawing/2014/chart" uri="{C3380CC4-5D6E-409C-BE32-E72D297353CC}">
              <c16:uniqueId val="{00000001-49E1-4408-A218-16AF561ED44F}"/>
            </c:ext>
          </c:extLst>
        </c:ser>
        <c:ser>
          <c:idx val="2"/>
          <c:order val="2"/>
          <c:tx>
            <c:strRef>
              <c:f>COUNTRY!$B$208</c:f>
              <c:strCache>
                <c:ptCount val="1"/>
                <c:pt idx="0">
                  <c:v>M</c:v>
                </c:pt>
              </c:strCache>
            </c:strRef>
          </c:tx>
          <c:spPr>
            <a:solidFill>
              <a:srgbClr val="00FF00"/>
            </a:solidFill>
            <a:ln w="12700">
              <a:solidFill>
                <a:srgbClr val="000000"/>
              </a:solidFill>
              <a:prstDash val="solid"/>
            </a:ln>
          </c:spPr>
          <c:invertIfNegative val="0"/>
          <c:cat>
            <c:numRef>
              <c:f>COUNTRY!$C$205:$G$205</c:f>
              <c:numCache>
                <c:formatCode>General</c:formatCode>
                <c:ptCount val="5"/>
                <c:pt idx="0">
                  <c:v>1</c:v>
                </c:pt>
                <c:pt idx="1">
                  <c:v>2</c:v>
                </c:pt>
                <c:pt idx="2">
                  <c:v>3</c:v>
                </c:pt>
                <c:pt idx="3">
                  <c:v>4</c:v>
                </c:pt>
                <c:pt idx="4">
                  <c:v>5</c:v>
                </c:pt>
              </c:numCache>
            </c:numRef>
          </c:cat>
          <c:val>
            <c:numRef>
              <c:f>COUNTRY!$C$208:$G$208</c:f>
              <c:numCache>
                <c:formatCode>0%</c:formatCode>
                <c:ptCount val="5"/>
                <c:pt idx="0">
                  <c:v>1</c:v>
                </c:pt>
                <c:pt idx="1">
                  <c:v>0.97621957430114781</c:v>
                </c:pt>
                <c:pt idx="2">
                  <c:v>0.97746179096591868</c:v>
                </c:pt>
                <c:pt idx="3">
                  <c:v>1.0004270506937136</c:v>
                </c:pt>
                <c:pt idx="4">
                  <c:v>1.0010550554505482</c:v>
                </c:pt>
              </c:numCache>
            </c:numRef>
          </c:val>
          <c:extLst xmlns:c16r2="http://schemas.microsoft.com/office/drawing/2015/06/chart">
            <c:ext xmlns:c16="http://schemas.microsoft.com/office/drawing/2014/chart" uri="{C3380CC4-5D6E-409C-BE32-E72D297353CC}">
              <c16:uniqueId val="{00000002-49E1-4408-A218-16AF561ED44F}"/>
            </c:ext>
          </c:extLst>
        </c:ser>
        <c:dLbls>
          <c:showLegendKey val="0"/>
          <c:showVal val="0"/>
          <c:showCatName val="0"/>
          <c:showSerName val="0"/>
          <c:showPercent val="0"/>
          <c:showBubbleSize val="0"/>
        </c:dLbls>
        <c:gapWidth val="100"/>
        <c:axId val="114144384"/>
        <c:axId val="114146304"/>
      </c:barChart>
      <c:catAx>
        <c:axId val="114144384"/>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GB"/>
                  <a:t>Grades</a:t>
                </a:r>
              </a:p>
            </c:rich>
          </c:tx>
          <c:layout>
            <c:manualLayout>
              <c:xMode val="edge"/>
              <c:yMode val="edge"/>
              <c:x val="0.46480583260425784"/>
              <c:y val="0.8553746245636820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4146304"/>
        <c:crosses val="autoZero"/>
        <c:auto val="0"/>
        <c:lblAlgn val="ctr"/>
        <c:lblOffset val="100"/>
        <c:tickLblSkip val="1"/>
        <c:tickMarkSkip val="1"/>
        <c:noMultiLvlLbl val="0"/>
      </c:catAx>
      <c:valAx>
        <c:axId val="114146304"/>
        <c:scaling>
          <c:orientation val="minMax"/>
          <c:max val="1"/>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4144384"/>
        <c:crosses val="autoZero"/>
        <c:crossBetween val="between"/>
        <c:majorUnit val="0.25"/>
        <c:minorUnit val="0.05"/>
      </c:valAx>
      <c:spPr>
        <a:solidFill>
          <a:srgbClr val="FFFFFF"/>
        </a:solidFill>
        <a:ln w="12700">
          <a:solidFill>
            <a:srgbClr val="808080"/>
          </a:solidFill>
          <a:prstDash val="solid"/>
        </a:ln>
      </c:spPr>
    </c:plotArea>
    <c:legend>
      <c:legendPos val="r"/>
      <c:layout>
        <c:manualLayout>
          <c:xMode val="edge"/>
          <c:yMode val="edge"/>
          <c:wMode val="edge"/>
          <c:hMode val="edge"/>
          <c:x val="0.92224018664333618"/>
          <c:y val="0.24742268041237114"/>
          <c:w val="0.99066938854865361"/>
          <c:h val="0.57731958762886593"/>
        </c:manualLayout>
      </c:layout>
      <c:overlay val="0"/>
      <c:spPr>
        <a:solidFill>
          <a:srgbClr val="FFFFFF"/>
        </a:solidFill>
        <a:ln w="3175">
          <a:solidFill>
            <a:srgbClr val="000000"/>
          </a:solidFill>
          <a:prstDash val="solid"/>
        </a:ln>
      </c:spPr>
      <c:txPr>
        <a:bodyPr/>
        <a:lstStyle/>
        <a:p>
          <a:pPr>
            <a:defRPr sz="78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428613652848388E-2"/>
          <c:y val="0.10600766157261089"/>
          <c:w val="0.67675584799902111"/>
          <c:h val="0.720852098693754"/>
        </c:manualLayout>
      </c:layout>
      <c:areaChart>
        <c:grouping val="stacked"/>
        <c:varyColors val="0"/>
        <c:ser>
          <c:idx val="1"/>
          <c:order val="0"/>
          <c:tx>
            <c:strRef>
              <c:f>COUNTRY!$B$216</c:f>
              <c:strCache>
                <c:ptCount val="1"/>
                <c:pt idx="0">
                  <c:v>total</c:v>
                </c:pt>
              </c:strCache>
            </c:strRef>
          </c:tx>
          <c:spPr>
            <a:solidFill>
              <a:srgbClr val="993366"/>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43F9-4802-A3F0-A368CD2D4354}"/>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43F9-4802-A3F0-A368CD2D4354}"/>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43F9-4802-A3F0-A368CD2D4354}"/>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43F9-4802-A3F0-A368CD2D4354}"/>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43F9-4802-A3F0-A368CD2D4354}"/>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43F9-4802-A3F0-A368CD2D4354}"/>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43F9-4802-A3F0-A368CD2D4354}"/>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43F9-4802-A3F0-A368CD2D4354}"/>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COUNTRY!$C$215:$G$215</c:f>
              <c:numCache>
                <c:formatCode>General</c:formatCode>
                <c:ptCount val="5"/>
                <c:pt idx="0">
                  <c:v>1</c:v>
                </c:pt>
                <c:pt idx="1">
                  <c:v>2</c:v>
                </c:pt>
                <c:pt idx="2">
                  <c:v>3</c:v>
                </c:pt>
                <c:pt idx="3">
                  <c:v>4</c:v>
                </c:pt>
                <c:pt idx="4">
                  <c:v>5</c:v>
                </c:pt>
              </c:numCache>
            </c:numRef>
          </c:cat>
          <c:val>
            <c:numRef>
              <c:f>COUNTRY!$C$216:$G$216</c:f>
              <c:numCache>
                <c:formatCode>0</c:formatCode>
                <c:ptCount val="5"/>
                <c:pt idx="0">
                  <c:v>1000</c:v>
                </c:pt>
                <c:pt idx="1">
                  <c:v>985.51717261310705</c:v>
                </c:pt>
                <c:pt idx="2">
                  <c:v>987.58756121236661</c:v>
                </c:pt>
                <c:pt idx="3">
                  <c:v>990.88234911420841</c:v>
                </c:pt>
                <c:pt idx="4">
                  <c:v>994.15068864183286</c:v>
                </c:pt>
              </c:numCache>
            </c:numRef>
          </c:val>
          <c:extLst xmlns:c16r2="http://schemas.microsoft.com/office/drawing/2015/06/chart">
            <c:ext xmlns:c16="http://schemas.microsoft.com/office/drawing/2014/chart" uri="{C3380CC4-5D6E-409C-BE32-E72D297353CC}">
              <c16:uniqueId val="{00000008-43F9-4802-A3F0-A368CD2D4354}"/>
            </c:ext>
          </c:extLst>
        </c:ser>
        <c:ser>
          <c:idx val="0"/>
          <c:order val="1"/>
          <c:tx>
            <c:strRef>
              <c:f>COUNTRY!$B$217</c:f>
              <c:strCache>
                <c:ptCount val="1"/>
                <c:pt idx="0">
                  <c:v>Survival with repetition</c:v>
                </c:pt>
              </c:strCache>
            </c:strRef>
          </c:tx>
          <c:spPr>
            <a:solidFill>
              <a:srgbClr val="00FFFF"/>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43F9-4802-A3F0-A368CD2D4354}"/>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43F9-4802-A3F0-A368CD2D4354}"/>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43F9-4802-A3F0-A368CD2D4354}"/>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43F9-4802-A3F0-A368CD2D4354}"/>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43F9-4802-A3F0-A368CD2D4354}"/>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E-43F9-4802-A3F0-A368CD2D4354}"/>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43F9-4802-A3F0-A368CD2D4354}"/>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0-43F9-4802-A3F0-A368CD2D4354}"/>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COUNTRY!$C$215:$G$215</c:f>
              <c:numCache>
                <c:formatCode>General</c:formatCode>
                <c:ptCount val="5"/>
                <c:pt idx="0">
                  <c:v>1</c:v>
                </c:pt>
                <c:pt idx="1">
                  <c:v>2</c:v>
                </c:pt>
                <c:pt idx="2">
                  <c:v>3</c:v>
                </c:pt>
                <c:pt idx="3">
                  <c:v>4</c:v>
                </c:pt>
                <c:pt idx="4">
                  <c:v>5</c:v>
                </c:pt>
              </c:numCache>
            </c:numRef>
          </c:cat>
          <c:val>
            <c:numRef>
              <c:f>COUNTRY!$C$217:$G$217</c:f>
              <c:numCache>
                <c:formatCode>0</c:formatCode>
                <c:ptCount val="5"/>
                <c:pt idx="0">
                  <c:v>0</c:v>
                </c:pt>
                <c:pt idx="1">
                  <c:v>196.09659796761343</c:v>
                </c:pt>
                <c:pt idx="2">
                  <c:v>297.38922438363954</c:v>
                </c:pt>
                <c:pt idx="3">
                  <c:v>373.44126641482194</c:v>
                </c:pt>
                <c:pt idx="4">
                  <c:v>451.96220744735297</c:v>
                </c:pt>
              </c:numCache>
            </c:numRef>
          </c:val>
          <c:extLst xmlns:c16r2="http://schemas.microsoft.com/office/drawing/2015/06/chart">
            <c:ext xmlns:c16="http://schemas.microsoft.com/office/drawing/2014/chart" uri="{C3380CC4-5D6E-409C-BE32-E72D297353CC}">
              <c16:uniqueId val="{00000011-43F9-4802-A3F0-A368CD2D4354}"/>
            </c:ext>
          </c:extLst>
        </c:ser>
        <c:ser>
          <c:idx val="2"/>
          <c:order val="2"/>
          <c:tx>
            <c:strRef>
              <c:f>COUNTRY!$B$218</c:f>
              <c:strCache>
                <c:ptCount val="1"/>
                <c:pt idx="0">
                  <c:v>Survival without repetition</c:v>
                </c:pt>
              </c:strCache>
            </c:strRef>
          </c:tx>
          <c:spPr>
            <a:solidFill>
              <a:srgbClr val="FFFF00"/>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2-43F9-4802-A3F0-A368CD2D4354}"/>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43F9-4802-A3F0-A368CD2D4354}"/>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43F9-4802-A3F0-A368CD2D4354}"/>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43F9-4802-A3F0-A368CD2D4354}"/>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6-43F9-4802-A3F0-A368CD2D4354}"/>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43F9-4802-A3F0-A368CD2D4354}"/>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8-43F9-4802-A3F0-A368CD2D4354}"/>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43F9-4802-A3F0-A368CD2D4354}"/>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COUNTRY!$C$215:$G$215</c:f>
              <c:numCache>
                <c:formatCode>General</c:formatCode>
                <c:ptCount val="5"/>
                <c:pt idx="0">
                  <c:v>1</c:v>
                </c:pt>
                <c:pt idx="1">
                  <c:v>2</c:v>
                </c:pt>
                <c:pt idx="2">
                  <c:v>3</c:v>
                </c:pt>
                <c:pt idx="3">
                  <c:v>4</c:v>
                </c:pt>
                <c:pt idx="4">
                  <c:v>5</c:v>
                </c:pt>
              </c:numCache>
            </c:numRef>
          </c:cat>
          <c:val>
            <c:numRef>
              <c:f>COUNTRY!$C$218:$G$218</c:f>
              <c:numCache>
                <c:formatCode>0</c:formatCode>
                <c:ptCount val="5"/>
                <c:pt idx="0">
                  <c:v>1000</c:v>
                </c:pt>
                <c:pt idx="1">
                  <c:v>789.42057464549362</c:v>
                </c:pt>
                <c:pt idx="2">
                  <c:v>690.19833682872707</c:v>
                </c:pt>
                <c:pt idx="3">
                  <c:v>617.44108269938647</c:v>
                </c:pt>
                <c:pt idx="4">
                  <c:v>542.18848119447989</c:v>
                </c:pt>
              </c:numCache>
            </c:numRef>
          </c:val>
          <c:extLst xmlns:c16r2="http://schemas.microsoft.com/office/drawing/2015/06/chart">
            <c:ext xmlns:c16="http://schemas.microsoft.com/office/drawing/2014/chart" uri="{C3380CC4-5D6E-409C-BE32-E72D297353CC}">
              <c16:uniqueId val="{0000001A-43F9-4802-A3F0-A368CD2D4354}"/>
            </c:ext>
          </c:extLst>
        </c:ser>
        <c:ser>
          <c:idx val="3"/>
          <c:order val="3"/>
          <c:tx>
            <c:strRef>
              <c:f>COUNTRY!$B$219</c:f>
              <c:strCache>
                <c:ptCount val="1"/>
                <c:pt idx="0">
                  <c:v>Drop-outs</c:v>
                </c:pt>
              </c:strCache>
            </c:strRef>
          </c:tx>
          <c:spPr>
            <a:solidFill>
              <a:srgbClr val="CCFFFF"/>
            </a:solidFill>
            <a:ln w="12700">
              <a:solidFill>
                <a:srgbClr val="000000"/>
              </a:solidFill>
              <a:prstDash val="solid"/>
            </a:ln>
          </c:spPr>
          <c:cat>
            <c:numRef>
              <c:f>COUNTRY!$C$215:$G$215</c:f>
              <c:numCache>
                <c:formatCode>General</c:formatCode>
                <c:ptCount val="5"/>
                <c:pt idx="0">
                  <c:v>1</c:v>
                </c:pt>
                <c:pt idx="1">
                  <c:v>2</c:v>
                </c:pt>
                <c:pt idx="2">
                  <c:v>3</c:v>
                </c:pt>
                <c:pt idx="3">
                  <c:v>4</c:v>
                </c:pt>
                <c:pt idx="4">
                  <c:v>5</c:v>
                </c:pt>
              </c:numCache>
            </c:numRef>
          </c:cat>
          <c:val>
            <c:numRef>
              <c:f>COUNTRY!$C$219:$G$219</c:f>
              <c:numCache>
                <c:formatCode>0</c:formatCode>
                <c:ptCount val="5"/>
                <c:pt idx="0">
                  <c:v>0</c:v>
                </c:pt>
                <c:pt idx="1">
                  <c:v>14.48282738689295</c:v>
                </c:pt>
                <c:pt idx="2">
                  <c:v>12.412438787633391</c:v>
                </c:pt>
                <c:pt idx="3">
                  <c:v>9.1176508857915906</c:v>
                </c:pt>
                <c:pt idx="4">
                  <c:v>5.8493113581671423</c:v>
                </c:pt>
              </c:numCache>
            </c:numRef>
          </c:val>
          <c:extLst xmlns:c16r2="http://schemas.microsoft.com/office/drawing/2015/06/chart">
            <c:ext xmlns:c16="http://schemas.microsoft.com/office/drawing/2014/chart" uri="{C3380CC4-5D6E-409C-BE32-E72D297353CC}">
              <c16:uniqueId val="{0000001B-43F9-4802-A3F0-A368CD2D4354}"/>
            </c:ext>
          </c:extLst>
        </c:ser>
        <c:dLbls>
          <c:showLegendKey val="0"/>
          <c:showVal val="0"/>
          <c:showCatName val="0"/>
          <c:showSerName val="0"/>
          <c:showPercent val="0"/>
          <c:showBubbleSize val="0"/>
        </c:dLbls>
        <c:axId val="114288128"/>
        <c:axId val="114289664"/>
      </c:areaChart>
      <c:catAx>
        <c:axId val="114288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4289664"/>
        <c:crosses val="autoZero"/>
        <c:auto val="0"/>
        <c:lblAlgn val="ctr"/>
        <c:lblOffset val="100"/>
        <c:tickLblSkip val="1"/>
        <c:tickMarkSkip val="1"/>
        <c:noMultiLvlLbl val="0"/>
      </c:catAx>
      <c:valAx>
        <c:axId val="114289664"/>
        <c:scaling>
          <c:orientation val="minMax"/>
          <c:max val="1000"/>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4288128"/>
        <c:crosses val="autoZero"/>
        <c:crossBetween val="midCat"/>
        <c:majorUnit val="200"/>
      </c:valAx>
      <c:spPr>
        <a:solidFill>
          <a:srgbClr val="C0C0C0"/>
        </a:solidFill>
        <a:ln w="12700">
          <a:solidFill>
            <a:srgbClr val="808080"/>
          </a:solidFill>
          <a:prstDash val="solid"/>
        </a:ln>
      </c:spPr>
    </c:plotArea>
    <c:legend>
      <c:legendPos val="r"/>
      <c:layout>
        <c:manualLayout>
          <c:xMode val="edge"/>
          <c:yMode val="edge"/>
          <c:wMode val="edge"/>
          <c:hMode val="edge"/>
          <c:x val="0.78881982947397855"/>
          <c:y val="0.20982142857142858"/>
          <c:w val="0.98136638245663088"/>
          <c:h val="0.7098214285714286"/>
        </c:manualLayout>
      </c:layout>
      <c:overlay val="0"/>
      <c:spPr>
        <a:solidFill>
          <a:srgbClr val="FFFFFF"/>
        </a:solidFill>
        <a:ln w="3175">
          <a:solidFill>
            <a:srgbClr val="000000"/>
          </a:solidFill>
          <a:prstDash val="solid"/>
        </a:ln>
      </c:spPr>
      <c:txPr>
        <a:bodyPr/>
        <a:lstStyle/>
        <a:p>
          <a:pPr>
            <a:defRPr sz="63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342263908869052E-2"/>
          <c:y val="8.5714644453032021E-2"/>
          <c:w val="0.66142742979917579"/>
          <c:h val="0.77714610970749032"/>
        </c:manualLayout>
      </c:layout>
      <c:areaChart>
        <c:grouping val="stacked"/>
        <c:varyColors val="0"/>
        <c:ser>
          <c:idx val="1"/>
          <c:order val="0"/>
          <c:tx>
            <c:strRef>
              <c:f>COUNTRY!$B$224</c:f>
              <c:strCache>
                <c:ptCount val="1"/>
                <c:pt idx="0">
                  <c:v>total</c:v>
                </c:pt>
              </c:strCache>
            </c:strRef>
          </c:tx>
          <c:spPr>
            <a:solidFill>
              <a:srgbClr val="993366"/>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15BD-4202-9184-5E60A20E158D}"/>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15BD-4202-9184-5E60A20E158D}"/>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15BD-4202-9184-5E60A20E158D}"/>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15BD-4202-9184-5E60A20E158D}"/>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15BD-4202-9184-5E60A20E158D}"/>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5BD-4202-9184-5E60A20E158D}"/>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15BD-4202-9184-5E60A20E158D}"/>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15BD-4202-9184-5E60A20E158D}"/>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COUNTRY!$C$223:$G$223</c:f>
              <c:numCache>
                <c:formatCode>General</c:formatCode>
                <c:ptCount val="5"/>
                <c:pt idx="0">
                  <c:v>1</c:v>
                </c:pt>
                <c:pt idx="1">
                  <c:v>2</c:v>
                </c:pt>
                <c:pt idx="2">
                  <c:v>3</c:v>
                </c:pt>
                <c:pt idx="3">
                  <c:v>4</c:v>
                </c:pt>
                <c:pt idx="4">
                  <c:v>5</c:v>
                </c:pt>
              </c:numCache>
            </c:numRef>
          </c:cat>
          <c:val>
            <c:numRef>
              <c:f>COUNTRY!$C$224:$G$224</c:f>
              <c:numCache>
                <c:formatCode>0</c:formatCode>
                <c:ptCount val="5"/>
                <c:pt idx="0">
                  <c:v>1000</c:v>
                </c:pt>
                <c:pt idx="1">
                  <c:v>994.74265775166043</c:v>
                </c:pt>
                <c:pt idx="2">
                  <c:v>997.60679596450768</c:v>
                </c:pt>
                <c:pt idx="3">
                  <c:v>978.18226913474268</c:v>
                </c:pt>
                <c:pt idx="4">
                  <c:v>983.85796517726749</c:v>
                </c:pt>
              </c:numCache>
            </c:numRef>
          </c:val>
          <c:extLst xmlns:c16r2="http://schemas.microsoft.com/office/drawing/2015/06/chart">
            <c:ext xmlns:c16="http://schemas.microsoft.com/office/drawing/2014/chart" uri="{C3380CC4-5D6E-409C-BE32-E72D297353CC}">
              <c16:uniqueId val="{00000008-15BD-4202-9184-5E60A20E158D}"/>
            </c:ext>
          </c:extLst>
        </c:ser>
        <c:ser>
          <c:idx val="0"/>
          <c:order val="1"/>
          <c:tx>
            <c:strRef>
              <c:f>COUNTRY!$B$225</c:f>
              <c:strCache>
                <c:ptCount val="1"/>
                <c:pt idx="0">
                  <c:v>Survival with repetition</c:v>
                </c:pt>
              </c:strCache>
            </c:strRef>
          </c:tx>
          <c:spPr>
            <a:solidFill>
              <a:srgbClr val="00FFFF"/>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15BD-4202-9184-5E60A20E158D}"/>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15BD-4202-9184-5E60A20E158D}"/>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15BD-4202-9184-5E60A20E158D}"/>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15BD-4202-9184-5E60A20E158D}"/>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15BD-4202-9184-5E60A20E158D}"/>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E-15BD-4202-9184-5E60A20E158D}"/>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15BD-4202-9184-5E60A20E158D}"/>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0-15BD-4202-9184-5E60A20E158D}"/>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COUNTRY!$C$223:$G$223</c:f>
              <c:numCache>
                <c:formatCode>General</c:formatCode>
                <c:ptCount val="5"/>
                <c:pt idx="0">
                  <c:v>1</c:v>
                </c:pt>
                <c:pt idx="1">
                  <c:v>2</c:v>
                </c:pt>
                <c:pt idx="2">
                  <c:v>3</c:v>
                </c:pt>
                <c:pt idx="3">
                  <c:v>4</c:v>
                </c:pt>
                <c:pt idx="4">
                  <c:v>5</c:v>
                </c:pt>
              </c:numCache>
            </c:numRef>
          </c:cat>
          <c:val>
            <c:numRef>
              <c:f>COUNTRY!$C$225:$G$225</c:f>
              <c:numCache>
                <c:formatCode>0</c:formatCode>
                <c:ptCount val="5"/>
                <c:pt idx="0">
                  <c:v>0</c:v>
                </c:pt>
                <c:pt idx="1">
                  <c:v>169.18740686051694</c:v>
                </c:pt>
                <c:pt idx="2">
                  <c:v>275.81554878150973</c:v>
                </c:pt>
                <c:pt idx="3">
                  <c:v>315.42754938617441</c:v>
                </c:pt>
                <c:pt idx="4">
                  <c:v>380.22871438317316</c:v>
                </c:pt>
              </c:numCache>
            </c:numRef>
          </c:val>
          <c:extLst xmlns:c16r2="http://schemas.microsoft.com/office/drawing/2015/06/chart">
            <c:ext xmlns:c16="http://schemas.microsoft.com/office/drawing/2014/chart" uri="{C3380CC4-5D6E-409C-BE32-E72D297353CC}">
              <c16:uniqueId val="{00000011-15BD-4202-9184-5E60A20E158D}"/>
            </c:ext>
          </c:extLst>
        </c:ser>
        <c:ser>
          <c:idx val="2"/>
          <c:order val="2"/>
          <c:tx>
            <c:strRef>
              <c:f>COUNTRY!$B$226</c:f>
              <c:strCache>
                <c:ptCount val="1"/>
                <c:pt idx="0">
                  <c:v>Survival without repetition</c:v>
                </c:pt>
              </c:strCache>
            </c:strRef>
          </c:tx>
          <c:spPr>
            <a:solidFill>
              <a:srgbClr val="FFFF00"/>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2-15BD-4202-9184-5E60A20E158D}"/>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15BD-4202-9184-5E60A20E158D}"/>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15BD-4202-9184-5E60A20E158D}"/>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15BD-4202-9184-5E60A20E158D}"/>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6-15BD-4202-9184-5E60A20E158D}"/>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15BD-4202-9184-5E60A20E158D}"/>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8-15BD-4202-9184-5E60A20E158D}"/>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15BD-4202-9184-5E60A20E158D}"/>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COUNTRY!$C$223:$G$223</c:f>
              <c:numCache>
                <c:formatCode>General</c:formatCode>
                <c:ptCount val="5"/>
                <c:pt idx="0">
                  <c:v>1</c:v>
                </c:pt>
                <c:pt idx="1">
                  <c:v>2</c:v>
                </c:pt>
                <c:pt idx="2">
                  <c:v>3</c:v>
                </c:pt>
                <c:pt idx="3">
                  <c:v>4</c:v>
                </c:pt>
                <c:pt idx="4">
                  <c:v>5</c:v>
                </c:pt>
              </c:numCache>
            </c:numRef>
          </c:cat>
          <c:val>
            <c:numRef>
              <c:f>COUNTRY!$C$226:$G$226</c:f>
              <c:numCache>
                <c:formatCode>0</c:formatCode>
                <c:ptCount val="5"/>
                <c:pt idx="0">
                  <c:v>1000</c:v>
                </c:pt>
                <c:pt idx="1">
                  <c:v>825.55525089114349</c:v>
                </c:pt>
                <c:pt idx="2">
                  <c:v>721.79124718299795</c:v>
                </c:pt>
                <c:pt idx="3">
                  <c:v>662.75471974856828</c:v>
                </c:pt>
                <c:pt idx="4">
                  <c:v>603.62925079409433</c:v>
                </c:pt>
              </c:numCache>
            </c:numRef>
          </c:val>
          <c:extLst xmlns:c16r2="http://schemas.microsoft.com/office/drawing/2015/06/chart">
            <c:ext xmlns:c16="http://schemas.microsoft.com/office/drawing/2014/chart" uri="{C3380CC4-5D6E-409C-BE32-E72D297353CC}">
              <c16:uniqueId val="{0000001A-15BD-4202-9184-5E60A20E158D}"/>
            </c:ext>
          </c:extLst>
        </c:ser>
        <c:ser>
          <c:idx val="3"/>
          <c:order val="3"/>
          <c:tx>
            <c:strRef>
              <c:f>COUNTRY!$B$227</c:f>
              <c:strCache>
                <c:ptCount val="1"/>
                <c:pt idx="0">
                  <c:v>Drop-outs</c:v>
                </c:pt>
              </c:strCache>
            </c:strRef>
          </c:tx>
          <c:spPr>
            <a:solidFill>
              <a:srgbClr val="CCFFFF"/>
            </a:solidFill>
            <a:ln w="12700">
              <a:solidFill>
                <a:srgbClr val="000000"/>
              </a:solidFill>
              <a:prstDash val="solid"/>
            </a:ln>
          </c:spPr>
          <c:cat>
            <c:numRef>
              <c:f>COUNTRY!$C$223:$G$223</c:f>
              <c:numCache>
                <c:formatCode>General</c:formatCode>
                <c:ptCount val="5"/>
                <c:pt idx="0">
                  <c:v>1</c:v>
                </c:pt>
                <c:pt idx="1">
                  <c:v>2</c:v>
                </c:pt>
                <c:pt idx="2">
                  <c:v>3</c:v>
                </c:pt>
                <c:pt idx="3">
                  <c:v>4</c:v>
                </c:pt>
                <c:pt idx="4">
                  <c:v>5</c:v>
                </c:pt>
              </c:numCache>
            </c:numRef>
          </c:cat>
          <c:val>
            <c:numRef>
              <c:f>COUNTRY!$C$227:$G$227</c:f>
              <c:numCache>
                <c:formatCode>0</c:formatCode>
                <c:ptCount val="5"/>
                <c:pt idx="0">
                  <c:v>0</c:v>
                </c:pt>
                <c:pt idx="1">
                  <c:v>5.2573422483395689</c:v>
                </c:pt>
                <c:pt idx="2">
                  <c:v>2.3932040354923174</c:v>
                </c:pt>
                <c:pt idx="3">
                  <c:v>21.817730865257317</c:v>
                </c:pt>
                <c:pt idx="4">
                  <c:v>16.142034822732512</c:v>
                </c:pt>
              </c:numCache>
            </c:numRef>
          </c:val>
          <c:extLst xmlns:c16r2="http://schemas.microsoft.com/office/drawing/2015/06/chart">
            <c:ext xmlns:c16="http://schemas.microsoft.com/office/drawing/2014/chart" uri="{C3380CC4-5D6E-409C-BE32-E72D297353CC}">
              <c16:uniqueId val="{0000001B-15BD-4202-9184-5E60A20E158D}"/>
            </c:ext>
          </c:extLst>
        </c:ser>
        <c:dLbls>
          <c:showLegendKey val="0"/>
          <c:showVal val="0"/>
          <c:showCatName val="0"/>
          <c:showSerName val="0"/>
          <c:showPercent val="0"/>
          <c:showBubbleSize val="0"/>
        </c:dLbls>
        <c:axId val="1328640"/>
        <c:axId val="1330176"/>
      </c:areaChart>
      <c:catAx>
        <c:axId val="1328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330176"/>
        <c:crosses val="autoZero"/>
        <c:auto val="0"/>
        <c:lblAlgn val="ctr"/>
        <c:lblOffset val="100"/>
        <c:tickLblSkip val="1"/>
        <c:tickMarkSkip val="1"/>
        <c:noMultiLvlLbl val="0"/>
      </c:catAx>
      <c:valAx>
        <c:axId val="1330176"/>
        <c:scaling>
          <c:orientation val="minMax"/>
          <c:max val="1000"/>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328640"/>
        <c:crosses val="autoZero"/>
        <c:crossBetween val="midCat"/>
        <c:majorUnit val="200"/>
      </c:valAx>
      <c:spPr>
        <a:solidFill>
          <a:srgbClr val="C0C0C0"/>
        </a:solidFill>
        <a:ln w="12700">
          <a:solidFill>
            <a:srgbClr val="808080"/>
          </a:solidFill>
          <a:prstDash val="solid"/>
        </a:ln>
      </c:spPr>
    </c:plotArea>
    <c:legend>
      <c:legendPos val="r"/>
      <c:layout>
        <c:manualLayout>
          <c:xMode val="edge"/>
          <c:yMode val="edge"/>
          <c:wMode val="edge"/>
          <c:hMode val="edge"/>
          <c:x val="0.79845078449388807"/>
          <c:y val="0.24175901089286916"/>
          <c:w val="0.99224958032387756"/>
          <c:h val="0.68498399238556718"/>
        </c:manualLayout>
      </c:layout>
      <c:overlay val="0"/>
      <c:spPr>
        <a:solidFill>
          <a:srgbClr val="FFFFFF"/>
        </a:solidFill>
        <a:ln w="3175">
          <a:solidFill>
            <a:srgbClr val="000000"/>
          </a:solidFill>
          <a:prstDash val="solid"/>
        </a:ln>
      </c:spPr>
      <c:txPr>
        <a:bodyPr/>
        <a:lstStyle/>
        <a:p>
          <a:pPr>
            <a:defRPr sz="63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342263908869052E-2"/>
          <c:y val="9.2307935004336317E-2"/>
          <c:w val="0.68802962990078786"/>
          <c:h val="0.75692506703555784"/>
        </c:manualLayout>
      </c:layout>
      <c:areaChart>
        <c:grouping val="stacked"/>
        <c:varyColors val="0"/>
        <c:ser>
          <c:idx val="1"/>
          <c:order val="0"/>
          <c:tx>
            <c:strRef>
              <c:f>COUNTRY!$B$233</c:f>
              <c:strCache>
                <c:ptCount val="1"/>
                <c:pt idx="0">
                  <c:v>total</c:v>
                </c:pt>
              </c:strCache>
            </c:strRef>
          </c:tx>
          <c:spPr>
            <a:solidFill>
              <a:srgbClr val="993366"/>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46F4-4693-99E9-850164717620}"/>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46F4-4693-99E9-850164717620}"/>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46F4-4693-99E9-850164717620}"/>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46F4-4693-99E9-850164717620}"/>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46F4-4693-99E9-850164717620}"/>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46F4-4693-99E9-850164717620}"/>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46F4-4693-99E9-850164717620}"/>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46F4-4693-99E9-850164717620}"/>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COUNTRY!$C$232:$G$232</c:f>
              <c:numCache>
                <c:formatCode>General</c:formatCode>
                <c:ptCount val="5"/>
                <c:pt idx="0">
                  <c:v>1</c:v>
                </c:pt>
                <c:pt idx="1">
                  <c:v>2</c:v>
                </c:pt>
                <c:pt idx="2">
                  <c:v>3</c:v>
                </c:pt>
                <c:pt idx="3">
                  <c:v>4</c:v>
                </c:pt>
                <c:pt idx="4">
                  <c:v>5</c:v>
                </c:pt>
              </c:numCache>
            </c:numRef>
          </c:cat>
          <c:val>
            <c:numRef>
              <c:f>COUNTRY!$C$233:$G$233</c:f>
              <c:numCache>
                <c:formatCode>0</c:formatCode>
                <c:ptCount val="5"/>
                <c:pt idx="0">
                  <c:v>1000</c:v>
                </c:pt>
                <c:pt idx="1">
                  <c:v>976.21957430114776</c:v>
                </c:pt>
                <c:pt idx="2">
                  <c:v>977.46179096591868</c:v>
                </c:pt>
                <c:pt idx="3">
                  <c:v>1000.4270506937137</c:v>
                </c:pt>
                <c:pt idx="4">
                  <c:v>1001.0550554505481</c:v>
                </c:pt>
              </c:numCache>
            </c:numRef>
          </c:val>
          <c:extLst xmlns:c16r2="http://schemas.microsoft.com/office/drawing/2015/06/chart">
            <c:ext xmlns:c16="http://schemas.microsoft.com/office/drawing/2014/chart" uri="{C3380CC4-5D6E-409C-BE32-E72D297353CC}">
              <c16:uniqueId val="{00000008-46F4-4693-99E9-850164717620}"/>
            </c:ext>
          </c:extLst>
        </c:ser>
        <c:ser>
          <c:idx val="0"/>
          <c:order val="1"/>
          <c:tx>
            <c:strRef>
              <c:f>COUNTRY!$B$234</c:f>
              <c:strCache>
                <c:ptCount val="1"/>
                <c:pt idx="0">
                  <c:v>Survival with repetition</c:v>
                </c:pt>
              </c:strCache>
            </c:strRef>
          </c:tx>
          <c:spPr>
            <a:solidFill>
              <a:srgbClr val="00FFFF"/>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46F4-4693-99E9-850164717620}"/>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46F4-4693-99E9-850164717620}"/>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46F4-4693-99E9-850164717620}"/>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46F4-4693-99E9-850164717620}"/>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46F4-4693-99E9-850164717620}"/>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E-46F4-4693-99E9-850164717620}"/>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46F4-4693-99E9-850164717620}"/>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0-46F4-4693-99E9-850164717620}"/>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COUNTRY!$C$232:$G$232</c:f>
              <c:numCache>
                <c:formatCode>General</c:formatCode>
                <c:ptCount val="5"/>
                <c:pt idx="0">
                  <c:v>1</c:v>
                </c:pt>
                <c:pt idx="1">
                  <c:v>2</c:v>
                </c:pt>
                <c:pt idx="2">
                  <c:v>3</c:v>
                </c:pt>
                <c:pt idx="3">
                  <c:v>4</c:v>
                </c:pt>
                <c:pt idx="4">
                  <c:v>5</c:v>
                </c:pt>
              </c:numCache>
            </c:numRef>
          </c:cat>
          <c:val>
            <c:numRef>
              <c:f>COUNTRY!$C$234:$G$234</c:f>
              <c:numCache>
                <c:formatCode>0</c:formatCode>
                <c:ptCount val="5"/>
                <c:pt idx="0">
                  <c:v>0</c:v>
                </c:pt>
                <c:pt idx="1">
                  <c:v>220.72351293060774</c:v>
                </c:pt>
                <c:pt idx="2">
                  <c:v>316.92399680877304</c:v>
                </c:pt>
                <c:pt idx="3">
                  <c:v>424.47240784032726</c:v>
                </c:pt>
                <c:pt idx="4">
                  <c:v>513.25654005548438</c:v>
                </c:pt>
              </c:numCache>
            </c:numRef>
          </c:val>
          <c:extLst xmlns:c16r2="http://schemas.microsoft.com/office/drawing/2015/06/chart">
            <c:ext xmlns:c16="http://schemas.microsoft.com/office/drawing/2014/chart" uri="{C3380CC4-5D6E-409C-BE32-E72D297353CC}">
              <c16:uniqueId val="{00000011-46F4-4693-99E9-850164717620}"/>
            </c:ext>
          </c:extLst>
        </c:ser>
        <c:ser>
          <c:idx val="2"/>
          <c:order val="2"/>
          <c:tx>
            <c:strRef>
              <c:f>COUNTRY!$B$235</c:f>
              <c:strCache>
                <c:ptCount val="1"/>
                <c:pt idx="0">
                  <c:v>Survival without repetition</c:v>
                </c:pt>
              </c:strCache>
            </c:strRef>
          </c:tx>
          <c:spPr>
            <a:solidFill>
              <a:srgbClr val="FFFF00"/>
            </a:solidFill>
            <a:ln w="12700">
              <a:solidFill>
                <a:srgbClr val="000000"/>
              </a:solidFill>
              <a:prstDash val="solid"/>
            </a:ln>
          </c:spPr>
          <c:dLbls>
            <c:dLbl>
              <c:idx val="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2-46F4-4693-99E9-850164717620}"/>
                </c:ext>
              </c:extLst>
            </c:dLbl>
            <c:dLbl>
              <c:idx val="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46F4-4693-99E9-850164717620}"/>
                </c:ext>
              </c:extLst>
            </c:dLbl>
            <c:dLbl>
              <c:idx val="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46F4-4693-99E9-850164717620}"/>
                </c:ext>
              </c:extLst>
            </c:dLbl>
            <c:dLbl>
              <c:idx val="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46F4-4693-99E9-850164717620}"/>
                </c:ext>
              </c:extLst>
            </c:dLbl>
            <c:dLbl>
              <c:idx val="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6-46F4-4693-99E9-850164717620}"/>
                </c:ext>
              </c:extLst>
            </c:dLbl>
            <c:dLbl>
              <c:idx val="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46F4-4693-99E9-850164717620}"/>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8-46F4-4693-99E9-850164717620}"/>
                </c:ext>
              </c:extLst>
            </c:dLbl>
            <c:dLbl>
              <c:idx val="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46F4-4693-99E9-850164717620}"/>
                </c:ext>
              </c:extLst>
            </c:dLbl>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COUNTRY!$C$232:$G$232</c:f>
              <c:numCache>
                <c:formatCode>General</c:formatCode>
                <c:ptCount val="5"/>
                <c:pt idx="0">
                  <c:v>1</c:v>
                </c:pt>
                <c:pt idx="1">
                  <c:v>2</c:v>
                </c:pt>
                <c:pt idx="2">
                  <c:v>3</c:v>
                </c:pt>
                <c:pt idx="3">
                  <c:v>4</c:v>
                </c:pt>
                <c:pt idx="4">
                  <c:v>5</c:v>
                </c:pt>
              </c:numCache>
            </c:numRef>
          </c:cat>
          <c:val>
            <c:numRef>
              <c:f>COUNTRY!$C$235:$G$235</c:f>
              <c:numCache>
                <c:formatCode>0</c:formatCode>
                <c:ptCount val="5"/>
                <c:pt idx="0">
                  <c:v>1000</c:v>
                </c:pt>
                <c:pt idx="1">
                  <c:v>755.49606137054002</c:v>
                </c:pt>
                <c:pt idx="2">
                  <c:v>660.53779415714564</c:v>
                </c:pt>
                <c:pt idx="3">
                  <c:v>575.95464285338642</c:v>
                </c:pt>
                <c:pt idx="4">
                  <c:v>487.79851539506376</c:v>
                </c:pt>
              </c:numCache>
            </c:numRef>
          </c:val>
          <c:extLst xmlns:c16r2="http://schemas.microsoft.com/office/drawing/2015/06/chart">
            <c:ext xmlns:c16="http://schemas.microsoft.com/office/drawing/2014/chart" uri="{C3380CC4-5D6E-409C-BE32-E72D297353CC}">
              <c16:uniqueId val="{0000001A-46F4-4693-99E9-850164717620}"/>
            </c:ext>
          </c:extLst>
        </c:ser>
        <c:ser>
          <c:idx val="3"/>
          <c:order val="3"/>
          <c:tx>
            <c:strRef>
              <c:f>COUNTRY!$B$236</c:f>
              <c:strCache>
                <c:ptCount val="1"/>
                <c:pt idx="0">
                  <c:v>Drop-outs</c:v>
                </c:pt>
              </c:strCache>
            </c:strRef>
          </c:tx>
          <c:spPr>
            <a:solidFill>
              <a:srgbClr val="CCFFFF"/>
            </a:solidFill>
            <a:ln w="12700">
              <a:solidFill>
                <a:srgbClr val="000000"/>
              </a:solidFill>
              <a:prstDash val="solid"/>
            </a:ln>
          </c:spPr>
          <c:cat>
            <c:numRef>
              <c:f>COUNTRY!$C$232:$G$232</c:f>
              <c:numCache>
                <c:formatCode>General</c:formatCode>
                <c:ptCount val="5"/>
                <c:pt idx="0">
                  <c:v>1</c:v>
                </c:pt>
                <c:pt idx="1">
                  <c:v>2</c:v>
                </c:pt>
                <c:pt idx="2">
                  <c:v>3</c:v>
                </c:pt>
                <c:pt idx="3">
                  <c:v>4</c:v>
                </c:pt>
                <c:pt idx="4">
                  <c:v>5</c:v>
                </c:pt>
              </c:numCache>
            </c:numRef>
          </c:cat>
          <c:val>
            <c:numRef>
              <c:f>COUNTRY!$C$236:$G$236</c:f>
              <c:numCache>
                <c:formatCode>0</c:formatCode>
                <c:ptCount val="5"/>
                <c:pt idx="0">
                  <c:v>0</c:v>
                </c:pt>
                <c:pt idx="1">
                  <c:v>23.780425698852241</c:v>
                </c:pt>
                <c:pt idx="2">
                  <c:v>22.538209034081319</c:v>
                </c:pt>
                <c:pt idx="3">
                  <c:v>-0.42705069371368154</c:v>
                </c:pt>
                <c:pt idx="4">
                  <c:v>-1.0550554505481387</c:v>
                </c:pt>
              </c:numCache>
            </c:numRef>
          </c:val>
          <c:extLst xmlns:c16r2="http://schemas.microsoft.com/office/drawing/2015/06/chart">
            <c:ext xmlns:c16="http://schemas.microsoft.com/office/drawing/2014/chart" uri="{C3380CC4-5D6E-409C-BE32-E72D297353CC}">
              <c16:uniqueId val="{0000001B-46F4-4693-99E9-850164717620}"/>
            </c:ext>
          </c:extLst>
        </c:ser>
        <c:dLbls>
          <c:showLegendKey val="0"/>
          <c:showVal val="0"/>
          <c:showCatName val="0"/>
          <c:showSerName val="0"/>
          <c:showPercent val="0"/>
          <c:showBubbleSize val="0"/>
        </c:dLbls>
        <c:axId val="120985088"/>
        <c:axId val="120986624"/>
      </c:areaChart>
      <c:catAx>
        <c:axId val="1209850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0986624"/>
        <c:crosses val="autoZero"/>
        <c:auto val="0"/>
        <c:lblAlgn val="ctr"/>
        <c:lblOffset val="100"/>
        <c:tickLblSkip val="1"/>
        <c:tickMarkSkip val="1"/>
        <c:noMultiLvlLbl val="0"/>
      </c:catAx>
      <c:valAx>
        <c:axId val="120986624"/>
        <c:scaling>
          <c:orientation val="minMax"/>
          <c:max val="1000"/>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0985088"/>
        <c:crosses val="autoZero"/>
        <c:crossBetween val="midCat"/>
        <c:majorUnit val="200"/>
      </c:valAx>
      <c:spPr>
        <a:solidFill>
          <a:srgbClr val="C0C0C0"/>
        </a:solidFill>
        <a:ln w="12700">
          <a:solidFill>
            <a:srgbClr val="808080"/>
          </a:solidFill>
          <a:prstDash val="solid"/>
        </a:ln>
      </c:spPr>
    </c:plotArea>
    <c:legend>
      <c:legendPos val="r"/>
      <c:layout>
        <c:manualLayout>
          <c:xMode val="edge"/>
          <c:yMode val="edge"/>
          <c:wMode val="edge"/>
          <c:hMode val="edge"/>
          <c:x val="0.79379957121312572"/>
          <c:y val="0.20849461384894455"/>
          <c:w val="0.98604791092398536"/>
          <c:h val="0.69112090718389929"/>
        </c:manualLayout>
      </c:layout>
      <c:overlay val="0"/>
      <c:spPr>
        <a:solidFill>
          <a:srgbClr val="FFFFFF"/>
        </a:solidFill>
        <a:ln w="3175">
          <a:solidFill>
            <a:srgbClr val="000000"/>
          </a:solidFill>
          <a:prstDash val="solid"/>
        </a:ln>
      </c:spPr>
      <c:txPr>
        <a:bodyPr/>
        <a:lstStyle/>
        <a:p>
          <a:pPr>
            <a:defRPr sz="63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763448086487781"/>
          <c:y val="0.12000041015765191"/>
          <c:w val="0.69677455937844401"/>
          <c:h val="0.64800221485132026"/>
        </c:manualLayout>
      </c:layout>
      <c:barChart>
        <c:barDir val="col"/>
        <c:grouping val="clustered"/>
        <c:varyColors val="0"/>
        <c:ser>
          <c:idx val="0"/>
          <c:order val="0"/>
          <c:tx>
            <c:strRef>
              <c:f>COUNTRY!$B$242</c:f>
              <c:strCache>
                <c:ptCount val="1"/>
                <c:pt idx="0">
                  <c:v>MF</c:v>
                </c:pt>
              </c:strCache>
            </c:strRef>
          </c:tx>
          <c:spPr>
            <a:solidFill>
              <a:srgbClr val="800000"/>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COUNTRY!$C$241:$D$241</c:f>
              <c:strCache>
                <c:ptCount val="2"/>
                <c:pt idx="0">
                  <c:v>Grade 5</c:v>
                </c:pt>
                <c:pt idx="1">
                  <c:v>Final grade</c:v>
                </c:pt>
              </c:strCache>
            </c:strRef>
          </c:cat>
          <c:val>
            <c:numRef>
              <c:f>COUNTRY!$C$242:$D$242</c:f>
              <c:numCache>
                <c:formatCode>0.0%</c:formatCode>
                <c:ptCount val="2"/>
                <c:pt idx="0">
                  <c:v>0.80947860726244658</c:v>
                </c:pt>
                <c:pt idx="1">
                  <c:v>0.42669852207122161</c:v>
                </c:pt>
              </c:numCache>
            </c:numRef>
          </c:val>
          <c:extLst xmlns:c16r2="http://schemas.microsoft.com/office/drawing/2015/06/chart">
            <c:ext xmlns:c16="http://schemas.microsoft.com/office/drawing/2014/chart" uri="{C3380CC4-5D6E-409C-BE32-E72D297353CC}">
              <c16:uniqueId val="{00000000-C67D-46E4-8C8D-11AE822FDE2A}"/>
            </c:ext>
          </c:extLst>
        </c:ser>
        <c:ser>
          <c:idx val="1"/>
          <c:order val="1"/>
          <c:tx>
            <c:strRef>
              <c:f>COUNTRY!$B$243</c:f>
              <c:strCache>
                <c:ptCount val="1"/>
                <c:pt idx="0">
                  <c:v>F</c:v>
                </c:pt>
              </c:strCache>
            </c:strRef>
          </c:tx>
          <c:spPr>
            <a:solidFill>
              <a:srgbClr val="0000FF"/>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COUNTRY!$C$241:$D$241</c:f>
              <c:strCache>
                <c:ptCount val="2"/>
                <c:pt idx="0">
                  <c:v>Grade 5</c:v>
                </c:pt>
                <c:pt idx="1">
                  <c:v>Final grade</c:v>
                </c:pt>
              </c:strCache>
            </c:strRef>
          </c:cat>
          <c:val>
            <c:numRef>
              <c:f>COUNTRY!$C$243:$D$243</c:f>
              <c:numCache>
                <c:formatCode>0.0%</c:formatCode>
                <c:ptCount val="2"/>
                <c:pt idx="0">
                  <c:v>0.84115202585663873</c:v>
                </c:pt>
                <c:pt idx="1">
                  <c:v>0.45756873901042772</c:v>
                </c:pt>
              </c:numCache>
            </c:numRef>
          </c:val>
          <c:extLst xmlns:c16r2="http://schemas.microsoft.com/office/drawing/2015/06/chart">
            <c:ext xmlns:c16="http://schemas.microsoft.com/office/drawing/2014/chart" uri="{C3380CC4-5D6E-409C-BE32-E72D297353CC}">
              <c16:uniqueId val="{00000001-C67D-46E4-8C8D-11AE822FDE2A}"/>
            </c:ext>
          </c:extLst>
        </c:ser>
        <c:ser>
          <c:idx val="2"/>
          <c:order val="2"/>
          <c:tx>
            <c:strRef>
              <c:f>COUNTRY!$B$244</c:f>
              <c:strCache>
                <c:ptCount val="1"/>
                <c:pt idx="0">
                  <c:v>M</c:v>
                </c:pt>
              </c:strCache>
            </c:strRef>
          </c:tx>
          <c:spPr>
            <a:solidFill>
              <a:srgbClr val="00FF00"/>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COUNTRY!$C$241:$D$241</c:f>
              <c:strCache>
                <c:ptCount val="2"/>
                <c:pt idx="0">
                  <c:v>Grade 5</c:v>
                </c:pt>
                <c:pt idx="1">
                  <c:v>Final grade</c:v>
                </c:pt>
              </c:strCache>
            </c:strRef>
          </c:cat>
          <c:val>
            <c:numRef>
              <c:f>COUNTRY!$C$244:$D$244</c:f>
              <c:numCache>
                <c:formatCode>0.0%</c:formatCode>
                <c:ptCount val="2"/>
                <c:pt idx="0">
                  <c:v>0.77786098861656328</c:v>
                </c:pt>
                <c:pt idx="1">
                  <c:v>0.25983547740318452</c:v>
                </c:pt>
              </c:numCache>
            </c:numRef>
          </c:val>
          <c:extLst xmlns:c16r2="http://schemas.microsoft.com/office/drawing/2015/06/chart">
            <c:ext xmlns:c16="http://schemas.microsoft.com/office/drawing/2014/chart" uri="{C3380CC4-5D6E-409C-BE32-E72D297353CC}">
              <c16:uniqueId val="{00000002-C67D-46E4-8C8D-11AE822FDE2A}"/>
            </c:ext>
          </c:extLst>
        </c:ser>
        <c:dLbls>
          <c:showLegendKey val="0"/>
          <c:showVal val="0"/>
          <c:showCatName val="0"/>
          <c:showSerName val="0"/>
          <c:showPercent val="0"/>
          <c:showBubbleSize val="0"/>
        </c:dLbls>
        <c:gapWidth val="150"/>
        <c:axId val="121019008"/>
        <c:axId val="121041280"/>
      </c:barChart>
      <c:catAx>
        <c:axId val="1210190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21041280"/>
        <c:crosses val="autoZero"/>
        <c:auto val="0"/>
        <c:lblAlgn val="ctr"/>
        <c:lblOffset val="100"/>
        <c:tickLblSkip val="1"/>
        <c:tickMarkSkip val="1"/>
        <c:noMultiLvlLbl val="0"/>
      </c:catAx>
      <c:valAx>
        <c:axId val="121041280"/>
        <c:scaling>
          <c:orientation val="minMax"/>
        </c:scaling>
        <c:delete val="0"/>
        <c:axPos val="l"/>
        <c:majorGridlines>
          <c:spPr>
            <a:ln w="3175">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1019008"/>
        <c:crosses val="autoZero"/>
        <c:crossBetween val="between"/>
        <c:majorUnit val="0.2"/>
      </c:valAx>
      <c:spPr>
        <a:solidFill>
          <a:srgbClr val="FFFFFF"/>
        </a:solidFill>
        <a:ln w="12700">
          <a:solidFill>
            <a:srgbClr val="808080"/>
          </a:solidFill>
          <a:prstDash val="solid"/>
        </a:ln>
      </c:spPr>
    </c:plotArea>
    <c:legend>
      <c:legendPos val="r"/>
      <c:layout>
        <c:manualLayout>
          <c:xMode val="edge"/>
          <c:yMode val="edge"/>
          <c:wMode val="edge"/>
          <c:hMode val="edge"/>
          <c:x val="0.84806640286715429"/>
          <c:y val="0.28855878089865633"/>
          <c:w val="0.95856375821042672"/>
          <c:h val="0.59204293493164095"/>
        </c:manualLayout>
      </c:layout>
      <c:overlay val="0"/>
      <c:spPr>
        <a:solidFill>
          <a:srgbClr val="FFFFFF"/>
        </a:solidFill>
        <a:ln w="3175">
          <a:solidFill>
            <a:srgbClr val="000000"/>
          </a:solidFill>
          <a:prstDash val="solid"/>
        </a:ln>
      </c:spPr>
      <c:txPr>
        <a:bodyPr/>
        <a:lstStyle/>
        <a:p>
          <a:pPr>
            <a:defRPr sz="7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873918417799767E-2"/>
          <c:y val="0.10000008138027455"/>
          <c:w val="0.83189122373300373"/>
          <c:h val="0.69333389756990371"/>
        </c:manualLayout>
      </c:layout>
      <c:barChart>
        <c:barDir val="col"/>
        <c:grouping val="clustered"/>
        <c:varyColors val="0"/>
        <c:ser>
          <c:idx val="0"/>
          <c:order val="0"/>
          <c:tx>
            <c:strRef>
              <c:f>COUNTRY!$B$250</c:f>
              <c:strCache>
                <c:ptCount val="1"/>
                <c:pt idx="0">
                  <c:v>MF</c:v>
                </c:pt>
              </c:strCache>
            </c:strRef>
          </c:tx>
          <c:spPr>
            <a:solidFill>
              <a:srgbClr val="800000"/>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COUNTRY!$C$249:$E$249</c:f>
              <c:strCache>
                <c:ptCount val="3"/>
                <c:pt idx="0">
                  <c:v>Promotion rate</c:v>
                </c:pt>
                <c:pt idx="1">
                  <c:v>Repetition rate</c:v>
                </c:pt>
                <c:pt idx="2">
                  <c:v>Drop-out rate</c:v>
                </c:pt>
              </c:strCache>
            </c:strRef>
          </c:cat>
          <c:val>
            <c:numRef>
              <c:f>COUNTRY!$C$250:$E$250</c:f>
              <c:numCache>
                <c:formatCode>0.0%</c:formatCode>
                <c:ptCount val="3"/>
                <c:pt idx="0">
                  <c:v>0.83697194747533465</c:v>
                </c:pt>
                <c:pt idx="1">
                  <c:v>0.15488716225199348</c:v>
                </c:pt>
                <c:pt idx="2">
                  <c:v>8.140890272671869E-3</c:v>
                </c:pt>
              </c:numCache>
            </c:numRef>
          </c:val>
          <c:extLst xmlns:c16r2="http://schemas.microsoft.com/office/drawing/2015/06/chart">
            <c:ext xmlns:c16="http://schemas.microsoft.com/office/drawing/2014/chart" uri="{C3380CC4-5D6E-409C-BE32-E72D297353CC}">
              <c16:uniqueId val="{00000000-39AB-4356-B74A-49D345626371}"/>
            </c:ext>
          </c:extLst>
        </c:ser>
        <c:ser>
          <c:idx val="1"/>
          <c:order val="1"/>
          <c:tx>
            <c:strRef>
              <c:f>COUNTRY!$B$251</c:f>
              <c:strCache>
                <c:ptCount val="1"/>
                <c:pt idx="0">
                  <c:v>F</c:v>
                </c:pt>
              </c:strCache>
            </c:strRef>
          </c:tx>
          <c:spPr>
            <a:solidFill>
              <a:srgbClr val="0000FF"/>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COUNTRY!$C$249:$E$249</c:f>
              <c:strCache>
                <c:ptCount val="3"/>
                <c:pt idx="0">
                  <c:v>Promotion rate</c:v>
                </c:pt>
                <c:pt idx="1">
                  <c:v>Repetition rate</c:v>
                </c:pt>
                <c:pt idx="2">
                  <c:v>Drop-out rate</c:v>
                </c:pt>
              </c:strCache>
            </c:strRef>
          </c:cat>
          <c:val>
            <c:numRef>
              <c:f>COUNTRY!$C$251:$E$251</c:f>
              <c:numCache>
                <c:formatCode>0.0%</c:formatCode>
                <c:ptCount val="3"/>
                <c:pt idx="0">
                  <c:v>0.90939842691913952</c:v>
                </c:pt>
                <c:pt idx="1">
                  <c:v>0.12479732436367798</c:v>
                </c:pt>
                <c:pt idx="2">
                  <c:v>-3.4195751282817502E-2</c:v>
                </c:pt>
              </c:numCache>
            </c:numRef>
          </c:val>
          <c:extLst xmlns:c16r2="http://schemas.microsoft.com/office/drawing/2015/06/chart">
            <c:ext xmlns:c16="http://schemas.microsoft.com/office/drawing/2014/chart" uri="{C3380CC4-5D6E-409C-BE32-E72D297353CC}">
              <c16:uniqueId val="{00000001-39AB-4356-B74A-49D345626371}"/>
            </c:ext>
          </c:extLst>
        </c:ser>
        <c:ser>
          <c:idx val="2"/>
          <c:order val="2"/>
          <c:tx>
            <c:strRef>
              <c:f>COUNTRY!$B$252</c:f>
              <c:strCache>
                <c:ptCount val="1"/>
                <c:pt idx="0">
                  <c:v>M</c:v>
                </c:pt>
              </c:strCache>
            </c:strRef>
          </c:tx>
          <c:spPr>
            <a:solidFill>
              <a:srgbClr val="00FF00"/>
            </a:solidFill>
            <a:ln w="12700">
              <a:solidFill>
                <a:srgbClr val="000000"/>
              </a:solidFill>
              <a:prstDash val="solid"/>
            </a:ln>
          </c:spPr>
          <c:invertIfNegative val="0"/>
          <c:dLbls>
            <c:numFmt formatCode="0%" sourceLinked="0"/>
            <c:spPr>
              <a:solidFill>
                <a:srgbClr val="FFFFFF"/>
              </a:solidFill>
              <a:ln w="25400">
                <a:noFill/>
              </a:ln>
            </c:spPr>
            <c:txPr>
              <a:bodyPr wrap="square" lIns="38100" tIns="19050" rIns="38100" bIns="19050" anchor="ctr">
                <a:spAutoFit/>
              </a:bodyPr>
              <a:lstStyle/>
              <a:p>
                <a:pPr>
                  <a:defRPr sz="800" b="1" i="1"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COUNTRY!$C$249:$E$249</c:f>
              <c:strCache>
                <c:ptCount val="3"/>
                <c:pt idx="0">
                  <c:v>Promotion rate</c:v>
                </c:pt>
                <c:pt idx="1">
                  <c:v>Repetition rate</c:v>
                </c:pt>
                <c:pt idx="2">
                  <c:v>Drop-out rate</c:v>
                </c:pt>
              </c:strCache>
            </c:strRef>
          </c:cat>
          <c:val>
            <c:numRef>
              <c:f>COUNTRY!$C$252:$E$252</c:f>
              <c:numCache>
                <c:formatCode>0.0%</c:formatCode>
                <c:ptCount val="3"/>
                <c:pt idx="0">
                  <c:v>0.76841921544553982</c:v>
                </c:pt>
                <c:pt idx="1">
                  <c:v>0.18336763803127143</c:v>
                </c:pt>
                <c:pt idx="2">
                  <c:v>4.8213146523188755E-2</c:v>
                </c:pt>
              </c:numCache>
            </c:numRef>
          </c:val>
          <c:extLst xmlns:c16r2="http://schemas.microsoft.com/office/drawing/2015/06/chart">
            <c:ext xmlns:c16="http://schemas.microsoft.com/office/drawing/2014/chart" uri="{C3380CC4-5D6E-409C-BE32-E72D297353CC}">
              <c16:uniqueId val="{00000002-39AB-4356-B74A-49D345626371}"/>
            </c:ext>
          </c:extLst>
        </c:ser>
        <c:dLbls>
          <c:showLegendKey val="0"/>
          <c:showVal val="0"/>
          <c:showCatName val="0"/>
          <c:showSerName val="0"/>
          <c:showPercent val="0"/>
          <c:showBubbleSize val="0"/>
        </c:dLbls>
        <c:gapWidth val="90"/>
        <c:axId val="121065472"/>
        <c:axId val="121067008"/>
      </c:barChart>
      <c:catAx>
        <c:axId val="1210654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21067008"/>
        <c:crosses val="autoZero"/>
        <c:auto val="0"/>
        <c:lblAlgn val="ctr"/>
        <c:lblOffset val="100"/>
        <c:tickLblSkip val="1"/>
        <c:tickMarkSkip val="1"/>
        <c:noMultiLvlLbl val="0"/>
      </c:catAx>
      <c:valAx>
        <c:axId val="121067008"/>
        <c:scaling>
          <c:orientation val="minMax"/>
        </c:scaling>
        <c:delete val="0"/>
        <c:axPos val="l"/>
        <c:majorGridlines>
          <c:spPr>
            <a:ln w="3175">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1065472"/>
        <c:crosses val="autoZero"/>
        <c:crossBetween val="between"/>
        <c:majorUnit val="0.2"/>
      </c:valAx>
      <c:spPr>
        <a:solidFill>
          <a:srgbClr val="FFFFFF"/>
        </a:solidFill>
        <a:ln w="12700">
          <a:solidFill>
            <a:srgbClr val="808080"/>
          </a:solidFill>
          <a:prstDash val="solid"/>
        </a:ln>
      </c:spPr>
    </c:plotArea>
    <c:legend>
      <c:legendPos val="r"/>
      <c:layout>
        <c:manualLayout>
          <c:xMode val="edge"/>
          <c:yMode val="edge"/>
          <c:wMode val="edge"/>
          <c:hMode val="edge"/>
          <c:x val="0.92234613207285743"/>
          <c:y val="0.29787278717819843"/>
          <c:w val="0.99366151629236388"/>
          <c:h val="0.57872429776065215"/>
        </c:manualLayout>
      </c:layout>
      <c:overlay val="0"/>
      <c:spPr>
        <a:solidFill>
          <a:srgbClr val="FFFFFF"/>
        </a:solidFill>
        <a:ln w="3175">
          <a:solidFill>
            <a:srgbClr val="000000"/>
          </a:solidFill>
          <a:prstDash val="solid"/>
        </a:ln>
      </c:spPr>
      <c:txPr>
        <a:bodyPr/>
        <a:lstStyle/>
        <a:p>
          <a:pPr>
            <a:defRPr sz="81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558461246394857"/>
          <c:y val="7.2289333822923102E-2"/>
          <c:w val="0.81493603389119806"/>
          <c:h val="0.77911837564705999"/>
        </c:manualLayout>
      </c:layout>
      <c:barChart>
        <c:barDir val="col"/>
        <c:grouping val="clustered"/>
        <c:varyColors val="0"/>
        <c:ser>
          <c:idx val="0"/>
          <c:order val="0"/>
          <c:tx>
            <c:strRef>
              <c:f>COUNTRY!$J$241</c:f>
              <c:strCache>
                <c:ptCount val="1"/>
                <c:pt idx="0">
                  <c:v>Years input per graduate</c:v>
                </c:pt>
              </c:strCache>
            </c:strRef>
          </c:tx>
          <c:spPr>
            <a:solidFill>
              <a:srgbClr val="0000FF"/>
            </a:solidFill>
            <a:ln w="12700">
              <a:solidFill>
                <a:srgbClr val="000000"/>
              </a:solidFill>
              <a:prstDash val="solid"/>
            </a:ln>
          </c:spPr>
          <c:invertIfNegative val="0"/>
          <c:dLbls>
            <c:dLbl>
              <c:idx val="0"/>
              <c:layout>
                <c:manualLayout>
                  <c:x val="1.0213939177842784E-2"/>
                  <c:y val="2.8112518708914538E-2"/>
                </c:manualLayout>
              </c:layout>
              <c:spPr>
                <a:noFill/>
                <a:ln w="25400">
                  <a:noFill/>
                </a:ln>
              </c:spPr>
              <c:txPr>
                <a:bodyPr/>
                <a:lstStyle/>
                <a:p>
                  <a:pPr>
                    <a:defRPr sz="800" b="1" i="0" u="none" strike="noStrike" baseline="0">
                      <a:solidFill>
                        <a:srgbClr val="FFFFFF"/>
                      </a:solidFill>
                      <a:latin typeface="Arial"/>
                      <a:ea typeface="Arial"/>
                      <a:cs typeface="Arial"/>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645A-4932-86AB-5636CC4A6204}"/>
                </c:ext>
              </c:extLst>
            </c:dLbl>
            <c:dLbl>
              <c:idx val="1"/>
              <c:layout>
                <c:manualLayout>
                  <c:x val="1.7789602663435124E-2"/>
                  <c:y val="2.8112518708914538E-2"/>
                </c:manualLayout>
              </c:layout>
              <c:spPr>
                <a:noFill/>
                <a:ln w="25400">
                  <a:noFill/>
                </a:ln>
              </c:spPr>
              <c:txPr>
                <a:bodyPr/>
                <a:lstStyle/>
                <a:p>
                  <a:pPr>
                    <a:defRPr sz="800" b="1" i="0" u="none" strike="noStrike" baseline="0">
                      <a:solidFill>
                        <a:srgbClr val="FFFFFF"/>
                      </a:solidFill>
                      <a:latin typeface="Arial"/>
                      <a:ea typeface="Arial"/>
                      <a:cs typeface="Arial"/>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645A-4932-86AB-5636CC4A6204}"/>
                </c:ext>
              </c:extLst>
            </c:dLbl>
            <c:dLbl>
              <c:idx val="2"/>
              <c:layout>
                <c:manualLayout>
                  <c:x val="1.5625420910721902E-2"/>
                  <c:y val="2.8112518708914538E-2"/>
                </c:manualLayout>
              </c:layout>
              <c:spPr>
                <a:noFill/>
                <a:ln w="25400">
                  <a:noFill/>
                </a:ln>
              </c:spPr>
              <c:txPr>
                <a:bodyPr/>
                <a:lstStyle/>
                <a:p>
                  <a:pPr>
                    <a:defRPr sz="800" b="1" i="0" u="none" strike="noStrike" baseline="0">
                      <a:solidFill>
                        <a:srgbClr val="FFFFFF"/>
                      </a:solidFill>
                      <a:latin typeface="Arial"/>
                      <a:ea typeface="Arial"/>
                      <a:cs typeface="Arial"/>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645A-4932-86AB-5636CC4A6204}"/>
                </c:ext>
              </c:extLst>
            </c:dLbl>
            <c:spPr>
              <a:noFill/>
              <a:ln w="25400">
                <a:noFill/>
              </a:ln>
            </c:spPr>
            <c:txPr>
              <a:bodyPr wrap="square" lIns="38100" tIns="19050" rIns="38100" bIns="19050" anchor="ctr">
                <a:spAutoFit/>
              </a:bodyPr>
              <a:lstStyle/>
              <a:p>
                <a:pPr>
                  <a:defRPr sz="800" b="1" i="0" u="none" strike="noStrike" baseline="0">
                    <a:solidFill>
                      <a:srgbClr val="FFFFFF"/>
                    </a:solidFill>
                    <a:latin typeface="Arial"/>
                    <a:ea typeface="Arial"/>
                    <a:cs typeface="Aria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COUNTRY!$I$242:$I$244</c:f>
              <c:strCache>
                <c:ptCount val="3"/>
                <c:pt idx="0">
                  <c:v>Total (MF)</c:v>
                </c:pt>
                <c:pt idx="1">
                  <c:v>Female</c:v>
                </c:pt>
                <c:pt idx="2">
                  <c:v>Male</c:v>
                </c:pt>
              </c:strCache>
            </c:strRef>
          </c:cat>
          <c:val>
            <c:numRef>
              <c:f>COUNTRY!$J$242:$J$244</c:f>
              <c:numCache>
                <c:formatCode>0.0</c:formatCode>
                <c:ptCount val="3"/>
                <c:pt idx="0">
                  <c:v>23.435750261002468</c:v>
                </c:pt>
                <c:pt idx="1">
                  <c:v>21.85463985504505</c:v>
                </c:pt>
                <c:pt idx="2">
                  <c:v>38.48589153390737</c:v>
                </c:pt>
              </c:numCache>
            </c:numRef>
          </c:val>
          <c:extLst xmlns:c16r2="http://schemas.microsoft.com/office/drawing/2015/06/chart">
            <c:ext xmlns:c16="http://schemas.microsoft.com/office/drawing/2014/chart" uri="{C3380CC4-5D6E-409C-BE32-E72D297353CC}">
              <c16:uniqueId val="{00000003-645A-4932-86AB-5636CC4A6204}"/>
            </c:ext>
          </c:extLst>
        </c:ser>
        <c:dLbls>
          <c:showLegendKey val="0"/>
          <c:showVal val="0"/>
          <c:showCatName val="0"/>
          <c:showSerName val="0"/>
          <c:showPercent val="0"/>
          <c:showBubbleSize val="0"/>
        </c:dLbls>
        <c:gapWidth val="60"/>
        <c:axId val="121725312"/>
        <c:axId val="121726848"/>
      </c:barChart>
      <c:catAx>
        <c:axId val="1217253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1726848"/>
        <c:crossesAt val="1"/>
        <c:auto val="0"/>
        <c:lblAlgn val="ctr"/>
        <c:lblOffset val="100"/>
        <c:tickLblSkip val="1"/>
        <c:tickMarkSkip val="1"/>
        <c:noMultiLvlLbl val="0"/>
      </c:catAx>
      <c:valAx>
        <c:axId val="121726848"/>
        <c:scaling>
          <c:orientation val="minMax"/>
          <c:max val="15"/>
          <c:min val="1"/>
        </c:scaling>
        <c:delete val="0"/>
        <c:axPos val="l"/>
        <c:majorGridlines>
          <c:spPr>
            <a:ln w="3175">
              <a:solidFill>
                <a:srgbClr val="000000"/>
              </a:solidFill>
              <a:prstDash val="sysDash"/>
            </a:ln>
          </c:spPr>
        </c:majorGridlines>
        <c:title>
          <c:tx>
            <c:rich>
              <a:bodyPr/>
              <a:lstStyle/>
              <a:p>
                <a:pPr>
                  <a:defRPr sz="800" b="0" i="0" u="none" strike="noStrike" baseline="0">
                    <a:solidFill>
                      <a:srgbClr val="000000"/>
                    </a:solidFill>
                    <a:latin typeface="Arial"/>
                    <a:ea typeface="Arial"/>
                    <a:cs typeface="Arial"/>
                  </a:defRPr>
                </a:pPr>
                <a:r>
                  <a:rPr lang="en-GB"/>
                  <a:t>(years)</a:t>
                </a:r>
              </a:p>
            </c:rich>
          </c:tx>
          <c:layout>
            <c:manualLayout>
              <c:xMode val="edge"/>
              <c:yMode val="edge"/>
              <c:x val="2.2727262826586509E-2"/>
              <c:y val="0.3734950131233595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1725312"/>
        <c:crosses val="autoZero"/>
        <c:crossBetween val="between"/>
        <c:majorUnit val="2"/>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4921259845" footer="0.4921259845"/>
    <c:pageSetup/>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5.xml"/><Relationship Id="rId7" Type="http://schemas.openxmlformats.org/officeDocument/2006/relationships/image" Target="../media/image1.emf"/><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10</xdr:col>
      <xdr:colOff>2209800</xdr:colOff>
      <xdr:row>36</xdr:row>
      <xdr:rowOff>66675</xdr:rowOff>
    </xdr:from>
    <xdr:to>
      <xdr:col>10</xdr:col>
      <xdr:colOff>4962525</xdr:colOff>
      <xdr:row>40</xdr:row>
      <xdr:rowOff>171450</xdr:rowOff>
    </xdr:to>
    <xdr:graphicFrame macro="">
      <xdr:nvGraphicFramePr>
        <xdr:cNvPr id="566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11430</xdr:colOff>
      <xdr:row>0</xdr:row>
      <xdr:rowOff>28575</xdr:rowOff>
    </xdr:from>
    <xdr:to>
      <xdr:col>12</xdr:col>
      <xdr:colOff>125859</xdr:colOff>
      <xdr:row>3</xdr:row>
      <xdr:rowOff>152400</xdr:rowOff>
    </xdr:to>
    <xdr:sp macro="" textlink="">
      <xdr:nvSpPr>
        <xdr:cNvPr id="3073" name="AutoShape 1"/>
        <xdr:cNvSpPr>
          <a:spLocks noChangeArrowheads="1"/>
        </xdr:cNvSpPr>
      </xdr:nvSpPr>
      <xdr:spPr bwMode="auto">
        <a:xfrm>
          <a:off x="10220325" y="28575"/>
          <a:ext cx="714375" cy="533400"/>
        </a:xfrm>
        <a:prstGeom prst="downArrowCallout">
          <a:avLst>
            <a:gd name="adj1" fmla="val 33482"/>
            <a:gd name="adj2" fmla="val 33482"/>
            <a:gd name="adj3" fmla="val 16667"/>
            <a:gd name="adj4" fmla="val 66667"/>
          </a:avLst>
        </a:prstGeom>
        <a:solidFill>
          <a:srgbClr val="FFFF00"/>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u="none" strike="noStrike" baseline="0">
              <a:solidFill>
                <a:srgbClr val="FF0000"/>
              </a:solidFill>
              <a:latin typeface="Arial"/>
              <a:cs typeface="Arial"/>
            </a:rPr>
            <a:t>Enter report year</a:t>
          </a:r>
        </a:p>
      </xdr:txBody>
    </xdr:sp>
    <xdr:clientData/>
  </xdr:twoCellAnchor>
  <xdr:twoCellAnchor>
    <xdr:from>
      <xdr:col>10</xdr:col>
      <xdr:colOff>2181225</xdr:colOff>
      <xdr:row>27</xdr:row>
      <xdr:rowOff>76200</xdr:rowOff>
    </xdr:from>
    <xdr:to>
      <xdr:col>10</xdr:col>
      <xdr:colOff>4924425</xdr:colOff>
      <xdr:row>36</xdr:row>
      <xdr:rowOff>85725</xdr:rowOff>
    </xdr:to>
    <xdr:graphicFrame macro="">
      <xdr:nvGraphicFramePr>
        <xdr:cNvPr id="566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2238375</xdr:colOff>
      <xdr:row>24</xdr:row>
      <xdr:rowOff>28575</xdr:rowOff>
    </xdr:from>
    <xdr:to>
      <xdr:col>10</xdr:col>
      <xdr:colOff>4848156</xdr:colOff>
      <xdr:row>27</xdr:row>
      <xdr:rowOff>0</xdr:rowOff>
    </xdr:to>
    <xdr:sp macro="" textlink="">
      <xdr:nvSpPr>
        <xdr:cNvPr id="3079" name="Text Box 7"/>
        <xdr:cNvSpPr txBox="1">
          <a:spLocks noChangeArrowheads="1"/>
        </xdr:cNvSpPr>
      </xdr:nvSpPr>
      <xdr:spPr bwMode="auto">
        <a:xfrm>
          <a:off x="7458075" y="3657600"/>
          <a:ext cx="2619375" cy="4286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32:</a:t>
          </a:r>
        </a:p>
        <a:p>
          <a:pPr algn="l" rtl="0">
            <a:defRPr sz="1000"/>
          </a:pPr>
          <a:r>
            <a:rPr lang="en-US" sz="900" b="1" i="0" u="none" strike="noStrike" baseline="0">
              <a:solidFill>
                <a:srgbClr val="000000"/>
              </a:solidFill>
              <a:latin typeface="Arial"/>
              <a:cs typeface="Arial"/>
            </a:rPr>
            <a:t>Changes in the survival rates to grades 5 and 8</a:t>
          </a:r>
        </a:p>
      </xdr:txBody>
    </xdr:sp>
    <xdr:clientData/>
  </xdr:twoCellAnchor>
  <xdr:twoCellAnchor>
    <xdr:from>
      <xdr:col>9</xdr:col>
      <xdr:colOff>87630</xdr:colOff>
      <xdr:row>0</xdr:row>
      <xdr:rowOff>66675</xdr:rowOff>
    </xdr:from>
    <xdr:to>
      <xdr:col>11</xdr:col>
      <xdr:colOff>1905</xdr:colOff>
      <xdr:row>20</xdr:row>
      <xdr:rowOff>121920</xdr:rowOff>
    </xdr:to>
    <xdr:sp macro="" textlink="">
      <xdr:nvSpPr>
        <xdr:cNvPr id="3081" name="Text Box 9"/>
        <xdr:cNvSpPr txBox="1">
          <a:spLocks noChangeArrowheads="1"/>
        </xdr:cNvSpPr>
      </xdr:nvSpPr>
      <xdr:spPr bwMode="auto">
        <a:xfrm>
          <a:off x="4672965" y="66675"/>
          <a:ext cx="4648200" cy="317944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The survival rate to a specific grade indicates the percentage of learners expected to stay in school until they reached at least that particular grade. This indicator is based on the promotion, repetition and school-leaving rates between two consecutive years only. Survival rates should be interpreted as 'if the flow rates remained constant for all grades, then the said percentage of learners would stay in school until they reached at least the given grade.' Flow rates do change annually, and the survival rate should, thus, be interpreted as an indicator applying to the transition of learners between two consecutive years. Flow rates are not projections of the percentage of new enrolments that will actually reach a certain grade. Interpreted correctly, the survival rate is a sensitive indicator showing the theoretical cumulative effect of the flow rates between several grades. Its sensitivity causes the indicator to vary rapidly for higher grades.</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As in related tables in this chapter, the years in the column headers indicate the first of the two years between which the rates have been calculated. Grade 1 was excluded from the table, as the Grade 1 rate is 100% by definition.</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survival rates were calculated, using the artificial cohort method and applying the flow rates in Table 31 to an imaginary cohort of 1000 learners who entered Grade 1. Returnees were counted as repeaters in the calculation.</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survival rate indicator is very sensitive to its exact definition, and this must be noted in comparing rates reported elsewhere.</a:t>
          </a:r>
        </a:p>
        <a:p>
          <a:pPr algn="just" rtl="0">
            <a:defRPr sz="1000"/>
          </a:pPr>
          <a:endParaRPr lang="en-US" sz="1000" b="0" i="0" u="none" strike="noStrike" baseline="0">
            <a:solidFill>
              <a:srgbClr val="000000"/>
            </a:solidFill>
            <a:latin typeface="Palatino"/>
          </a:endParaRPr>
        </a:p>
      </xdr:txBody>
    </xdr:sp>
    <xdr:clientData/>
  </xdr:twoCellAnchor>
  <xdr:twoCellAnchor editAs="oneCell">
    <xdr:from>
      <xdr:col>10</xdr:col>
      <xdr:colOff>0</xdr:colOff>
      <xdr:row>22</xdr:row>
      <xdr:rowOff>0</xdr:rowOff>
    </xdr:from>
    <xdr:to>
      <xdr:col>10</xdr:col>
      <xdr:colOff>104775</xdr:colOff>
      <xdr:row>23</xdr:row>
      <xdr:rowOff>38100</xdr:rowOff>
    </xdr:to>
    <xdr:sp macro="" textlink="">
      <xdr:nvSpPr>
        <xdr:cNvPr id="5672" name="Text Box 10"/>
        <xdr:cNvSpPr txBox="1">
          <a:spLocks noChangeArrowheads="1"/>
        </xdr:cNvSpPr>
      </xdr:nvSpPr>
      <xdr:spPr bwMode="auto">
        <a:xfrm>
          <a:off x="5219700" y="33337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13335</xdr:colOff>
      <xdr:row>21</xdr:row>
      <xdr:rowOff>160020</xdr:rowOff>
    </xdr:from>
    <xdr:to>
      <xdr:col>10</xdr:col>
      <xdr:colOff>2140028</xdr:colOff>
      <xdr:row>39</xdr:row>
      <xdr:rowOff>38100</xdr:rowOff>
    </xdr:to>
    <xdr:sp macro="" textlink="">
      <xdr:nvSpPr>
        <xdr:cNvPr id="3084" name="Text Box 12"/>
        <xdr:cNvSpPr txBox="1">
          <a:spLocks noChangeArrowheads="1"/>
        </xdr:cNvSpPr>
      </xdr:nvSpPr>
      <xdr:spPr bwMode="auto">
        <a:xfrm>
          <a:off x="4783455" y="3421380"/>
          <a:ext cx="2127885" cy="2560320"/>
        </a:xfrm>
        <a:prstGeom prst="rect">
          <a:avLst/>
        </a:prstGeom>
        <a:solidFill>
          <a:srgbClr val="FFFFFF"/>
        </a:solidFill>
        <a:ln w="9525">
          <a:noFill/>
          <a:miter lim="800000"/>
          <a:headEnd/>
          <a:tailEnd/>
        </a:ln>
        <a:effectLst/>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The survival rate to Grade 5 is often used as an estimate of the percentage of new Grade 1 entrants who are expected, after leaving school, to retain at least functional literacy for life.</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An extraordinary feature of Namibia's survival rates was that they were consistently higher for females than for </a:t>
          </a:r>
          <a:r>
            <a:rPr lang="en-US" sz="900" b="0" i="0" u="none" strike="noStrike" baseline="0">
              <a:solidFill>
                <a:schemeClr val="tx1"/>
              </a:solidFill>
              <a:latin typeface="Palatino"/>
            </a:rPr>
            <a:t>males from Grade 6 up to Grade 12 for the past five years. </a:t>
          </a:r>
          <a:r>
            <a:rPr lang="en-US" sz="900" b="0" i="0" u="none" strike="noStrike" baseline="0">
              <a:solidFill>
                <a:srgbClr val="000000"/>
              </a:solidFill>
              <a:latin typeface="Palatino"/>
            </a:rPr>
            <a:t>The lower survival rates of male learners again confirmed that in Namibia, on average, early school-leaving was a greater problem among male learners than among female learners.</a:t>
          </a:r>
        </a:p>
        <a:p>
          <a:pPr algn="just" rtl="0">
            <a:defRPr sz="1000"/>
          </a:pPr>
          <a:endParaRPr lang="en-US" sz="1000" b="0" i="0" u="none" strike="noStrike" baseline="0">
            <a:solidFill>
              <a:srgbClr val="000000"/>
            </a:solidFill>
            <a:latin typeface="Palatino"/>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99060</xdr:colOff>
      <xdr:row>0</xdr:row>
      <xdr:rowOff>68580</xdr:rowOff>
    </xdr:from>
    <xdr:to>
      <xdr:col>5</xdr:col>
      <xdr:colOff>586766</xdr:colOff>
      <xdr:row>14</xdr:row>
      <xdr:rowOff>144780</xdr:rowOff>
    </xdr:to>
    <xdr:sp macro="" textlink="">
      <xdr:nvSpPr>
        <xdr:cNvPr id="2049" name="Text Box 1"/>
        <xdr:cNvSpPr txBox="1">
          <a:spLocks noChangeArrowheads="1"/>
        </xdr:cNvSpPr>
      </xdr:nvSpPr>
      <xdr:spPr bwMode="auto">
        <a:xfrm>
          <a:off x="104775" y="66675"/>
          <a:ext cx="3533775" cy="2209800"/>
        </a:xfrm>
        <a:prstGeom prst="rect">
          <a:avLst/>
        </a:prstGeom>
        <a:solidFill>
          <a:srgbClr val="CCFFCC"/>
        </a:solidFill>
        <a:ln w="9525">
          <a:solidFill>
            <a:srgbClr val="008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FF6600"/>
              </a:solidFill>
              <a:latin typeface="Arial"/>
              <a:cs typeface="Arial"/>
            </a:rPr>
            <a:t>Instructions</a:t>
          </a:r>
          <a:endParaRPr lang="en-US" sz="900" b="0" i="0" u="none" strike="noStrike" baseline="0">
            <a:solidFill>
              <a:srgbClr val="FF6600"/>
            </a:solidFill>
            <a:latin typeface="Arial"/>
            <a:cs typeface="Arial"/>
          </a:endParaRP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For a new table, open PowerPlay from this Instructions 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38100</xdr:colOff>
      <xdr:row>82</xdr:row>
      <xdr:rowOff>38100</xdr:rowOff>
    </xdr:from>
    <xdr:to>
      <xdr:col>27</xdr:col>
      <xdr:colOff>9525</xdr:colOff>
      <xdr:row>83</xdr:row>
      <xdr:rowOff>28575</xdr:rowOff>
    </xdr:to>
    <xdr:sp macro="" textlink="">
      <xdr:nvSpPr>
        <xdr:cNvPr id="540047" name="Line 1"/>
        <xdr:cNvSpPr>
          <a:spLocks noChangeShapeType="1"/>
        </xdr:cNvSpPr>
      </xdr:nvSpPr>
      <xdr:spPr bwMode="auto">
        <a:xfrm>
          <a:off x="13582650" y="153066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86</xdr:row>
      <xdr:rowOff>38100</xdr:rowOff>
    </xdr:from>
    <xdr:to>
      <xdr:col>27</xdr:col>
      <xdr:colOff>9525</xdr:colOff>
      <xdr:row>87</xdr:row>
      <xdr:rowOff>28575</xdr:rowOff>
    </xdr:to>
    <xdr:sp macro="" textlink="">
      <xdr:nvSpPr>
        <xdr:cNvPr id="540048" name="Line 2"/>
        <xdr:cNvSpPr>
          <a:spLocks noChangeShapeType="1"/>
        </xdr:cNvSpPr>
      </xdr:nvSpPr>
      <xdr:spPr bwMode="auto">
        <a:xfrm>
          <a:off x="13582650" y="159543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82</xdr:row>
      <xdr:rowOff>47625</xdr:rowOff>
    </xdr:from>
    <xdr:to>
      <xdr:col>25</xdr:col>
      <xdr:colOff>238125</xdr:colOff>
      <xdr:row>82</xdr:row>
      <xdr:rowOff>114300</xdr:rowOff>
    </xdr:to>
    <xdr:sp macro="" textlink="">
      <xdr:nvSpPr>
        <xdr:cNvPr id="540049" name="Line 3"/>
        <xdr:cNvSpPr>
          <a:spLocks noChangeShapeType="1"/>
        </xdr:cNvSpPr>
      </xdr:nvSpPr>
      <xdr:spPr bwMode="auto">
        <a:xfrm>
          <a:off x="12715875" y="153162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86</xdr:row>
      <xdr:rowOff>38100</xdr:rowOff>
    </xdr:from>
    <xdr:to>
      <xdr:col>31</xdr:col>
      <xdr:colOff>28575</xdr:colOff>
      <xdr:row>87</xdr:row>
      <xdr:rowOff>28575</xdr:rowOff>
    </xdr:to>
    <xdr:sp macro="" textlink="">
      <xdr:nvSpPr>
        <xdr:cNvPr id="540050" name="Line 4"/>
        <xdr:cNvSpPr>
          <a:spLocks noChangeShapeType="1"/>
        </xdr:cNvSpPr>
      </xdr:nvSpPr>
      <xdr:spPr bwMode="auto">
        <a:xfrm>
          <a:off x="14582775" y="1595437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86</xdr:row>
      <xdr:rowOff>47625</xdr:rowOff>
    </xdr:from>
    <xdr:to>
      <xdr:col>25</xdr:col>
      <xdr:colOff>238125</xdr:colOff>
      <xdr:row>86</xdr:row>
      <xdr:rowOff>114300</xdr:rowOff>
    </xdr:to>
    <xdr:sp macro="" textlink="">
      <xdr:nvSpPr>
        <xdr:cNvPr id="540051" name="Line 5"/>
        <xdr:cNvSpPr>
          <a:spLocks noChangeShapeType="1"/>
        </xdr:cNvSpPr>
      </xdr:nvSpPr>
      <xdr:spPr bwMode="auto">
        <a:xfrm>
          <a:off x="12715875" y="15963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84</xdr:row>
      <xdr:rowOff>9525</xdr:rowOff>
    </xdr:from>
    <xdr:to>
      <xdr:col>25</xdr:col>
      <xdr:colOff>238125</xdr:colOff>
      <xdr:row>84</xdr:row>
      <xdr:rowOff>95250</xdr:rowOff>
    </xdr:to>
    <xdr:sp macro="" textlink="">
      <xdr:nvSpPr>
        <xdr:cNvPr id="540052" name="Line 6"/>
        <xdr:cNvSpPr>
          <a:spLocks noChangeShapeType="1"/>
        </xdr:cNvSpPr>
      </xdr:nvSpPr>
      <xdr:spPr bwMode="auto">
        <a:xfrm>
          <a:off x="12715875" y="156019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86</xdr:row>
      <xdr:rowOff>47625</xdr:rowOff>
    </xdr:from>
    <xdr:to>
      <xdr:col>25</xdr:col>
      <xdr:colOff>238125</xdr:colOff>
      <xdr:row>86</xdr:row>
      <xdr:rowOff>114300</xdr:rowOff>
    </xdr:to>
    <xdr:sp macro="" textlink="">
      <xdr:nvSpPr>
        <xdr:cNvPr id="540053" name="Line 7"/>
        <xdr:cNvSpPr>
          <a:spLocks noChangeShapeType="1"/>
        </xdr:cNvSpPr>
      </xdr:nvSpPr>
      <xdr:spPr bwMode="auto">
        <a:xfrm>
          <a:off x="12715875" y="15963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88</xdr:row>
      <xdr:rowOff>9525</xdr:rowOff>
    </xdr:from>
    <xdr:to>
      <xdr:col>25</xdr:col>
      <xdr:colOff>238125</xdr:colOff>
      <xdr:row>88</xdr:row>
      <xdr:rowOff>95250</xdr:rowOff>
    </xdr:to>
    <xdr:sp macro="" textlink="">
      <xdr:nvSpPr>
        <xdr:cNvPr id="540054" name="Line 8"/>
        <xdr:cNvSpPr>
          <a:spLocks noChangeShapeType="1"/>
        </xdr:cNvSpPr>
      </xdr:nvSpPr>
      <xdr:spPr bwMode="auto">
        <a:xfrm>
          <a:off x="12715875" y="162496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90</xdr:row>
      <xdr:rowOff>47625</xdr:rowOff>
    </xdr:from>
    <xdr:to>
      <xdr:col>29</xdr:col>
      <xdr:colOff>238125</xdr:colOff>
      <xdr:row>90</xdr:row>
      <xdr:rowOff>114300</xdr:rowOff>
    </xdr:to>
    <xdr:sp macro="" textlink="">
      <xdr:nvSpPr>
        <xdr:cNvPr id="540055" name="Line 9"/>
        <xdr:cNvSpPr>
          <a:spLocks noChangeShapeType="1"/>
        </xdr:cNvSpPr>
      </xdr:nvSpPr>
      <xdr:spPr bwMode="auto">
        <a:xfrm>
          <a:off x="14392275" y="166116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92</xdr:row>
      <xdr:rowOff>9525</xdr:rowOff>
    </xdr:from>
    <xdr:to>
      <xdr:col>29</xdr:col>
      <xdr:colOff>238125</xdr:colOff>
      <xdr:row>92</xdr:row>
      <xdr:rowOff>95250</xdr:rowOff>
    </xdr:to>
    <xdr:sp macro="" textlink="">
      <xdr:nvSpPr>
        <xdr:cNvPr id="540056" name="Line 10"/>
        <xdr:cNvSpPr>
          <a:spLocks noChangeShapeType="1"/>
        </xdr:cNvSpPr>
      </xdr:nvSpPr>
      <xdr:spPr bwMode="auto">
        <a:xfrm>
          <a:off x="14392275" y="168973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94</xdr:row>
      <xdr:rowOff>47625</xdr:rowOff>
    </xdr:from>
    <xdr:to>
      <xdr:col>33</xdr:col>
      <xdr:colOff>238125</xdr:colOff>
      <xdr:row>94</xdr:row>
      <xdr:rowOff>114300</xdr:rowOff>
    </xdr:to>
    <xdr:sp macro="" textlink="">
      <xdr:nvSpPr>
        <xdr:cNvPr id="540057" name="Line 11"/>
        <xdr:cNvSpPr>
          <a:spLocks noChangeShapeType="1"/>
        </xdr:cNvSpPr>
      </xdr:nvSpPr>
      <xdr:spPr bwMode="auto">
        <a:xfrm>
          <a:off x="15382875" y="172593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96</xdr:row>
      <xdr:rowOff>9525</xdr:rowOff>
    </xdr:from>
    <xdr:to>
      <xdr:col>33</xdr:col>
      <xdr:colOff>238125</xdr:colOff>
      <xdr:row>96</xdr:row>
      <xdr:rowOff>104775</xdr:rowOff>
    </xdr:to>
    <xdr:sp macro="" textlink="">
      <xdr:nvSpPr>
        <xdr:cNvPr id="540058" name="Line 12"/>
        <xdr:cNvSpPr>
          <a:spLocks noChangeShapeType="1"/>
        </xdr:cNvSpPr>
      </xdr:nvSpPr>
      <xdr:spPr bwMode="auto">
        <a:xfrm>
          <a:off x="15382875" y="175355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9525</xdr:colOff>
      <xdr:row>88</xdr:row>
      <xdr:rowOff>9525</xdr:rowOff>
    </xdr:from>
    <xdr:to>
      <xdr:col>28</xdr:col>
      <xdr:colOff>152400</xdr:colOff>
      <xdr:row>88</xdr:row>
      <xdr:rowOff>123825</xdr:rowOff>
    </xdr:to>
    <xdr:sp macro="" textlink="">
      <xdr:nvSpPr>
        <xdr:cNvPr id="540059" name="Line 13"/>
        <xdr:cNvSpPr>
          <a:spLocks noChangeShapeType="1"/>
        </xdr:cNvSpPr>
      </xdr:nvSpPr>
      <xdr:spPr bwMode="auto">
        <a:xfrm>
          <a:off x="13982700" y="162496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92</xdr:row>
      <xdr:rowOff>9525</xdr:rowOff>
    </xdr:from>
    <xdr:to>
      <xdr:col>32</xdr:col>
      <xdr:colOff>152400</xdr:colOff>
      <xdr:row>92</xdr:row>
      <xdr:rowOff>123825</xdr:rowOff>
    </xdr:to>
    <xdr:sp macro="" textlink="">
      <xdr:nvSpPr>
        <xdr:cNvPr id="540060" name="Line 14"/>
        <xdr:cNvSpPr>
          <a:spLocks noChangeShapeType="1"/>
        </xdr:cNvSpPr>
      </xdr:nvSpPr>
      <xdr:spPr bwMode="auto">
        <a:xfrm>
          <a:off x="14973300" y="168973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86</xdr:row>
      <xdr:rowOff>47625</xdr:rowOff>
    </xdr:from>
    <xdr:to>
      <xdr:col>29</xdr:col>
      <xdr:colOff>238125</xdr:colOff>
      <xdr:row>86</xdr:row>
      <xdr:rowOff>114300</xdr:rowOff>
    </xdr:to>
    <xdr:sp macro="" textlink="">
      <xdr:nvSpPr>
        <xdr:cNvPr id="540061" name="Line 15"/>
        <xdr:cNvSpPr>
          <a:spLocks noChangeShapeType="1"/>
        </xdr:cNvSpPr>
      </xdr:nvSpPr>
      <xdr:spPr bwMode="auto">
        <a:xfrm>
          <a:off x="14392275" y="15963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86</xdr:row>
      <xdr:rowOff>47625</xdr:rowOff>
    </xdr:from>
    <xdr:to>
      <xdr:col>29</xdr:col>
      <xdr:colOff>238125</xdr:colOff>
      <xdr:row>86</xdr:row>
      <xdr:rowOff>114300</xdr:rowOff>
    </xdr:to>
    <xdr:sp macro="" textlink="">
      <xdr:nvSpPr>
        <xdr:cNvPr id="540062" name="Line 16"/>
        <xdr:cNvSpPr>
          <a:spLocks noChangeShapeType="1"/>
        </xdr:cNvSpPr>
      </xdr:nvSpPr>
      <xdr:spPr bwMode="auto">
        <a:xfrm>
          <a:off x="14392275" y="15963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88</xdr:row>
      <xdr:rowOff>9525</xdr:rowOff>
    </xdr:from>
    <xdr:to>
      <xdr:col>29</xdr:col>
      <xdr:colOff>238125</xdr:colOff>
      <xdr:row>88</xdr:row>
      <xdr:rowOff>95250</xdr:rowOff>
    </xdr:to>
    <xdr:sp macro="" textlink="">
      <xdr:nvSpPr>
        <xdr:cNvPr id="540063" name="Line 17"/>
        <xdr:cNvSpPr>
          <a:spLocks noChangeShapeType="1"/>
        </xdr:cNvSpPr>
      </xdr:nvSpPr>
      <xdr:spPr bwMode="auto">
        <a:xfrm>
          <a:off x="14392275" y="162496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98</xdr:row>
      <xdr:rowOff>47625</xdr:rowOff>
    </xdr:from>
    <xdr:to>
      <xdr:col>37</xdr:col>
      <xdr:colOff>238125</xdr:colOff>
      <xdr:row>98</xdr:row>
      <xdr:rowOff>114300</xdr:rowOff>
    </xdr:to>
    <xdr:sp macro="" textlink="">
      <xdr:nvSpPr>
        <xdr:cNvPr id="540064" name="Line 18"/>
        <xdr:cNvSpPr>
          <a:spLocks noChangeShapeType="1"/>
        </xdr:cNvSpPr>
      </xdr:nvSpPr>
      <xdr:spPr bwMode="auto">
        <a:xfrm>
          <a:off x="163734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100</xdr:row>
      <xdr:rowOff>9525</xdr:rowOff>
    </xdr:from>
    <xdr:to>
      <xdr:col>37</xdr:col>
      <xdr:colOff>238125</xdr:colOff>
      <xdr:row>100</xdr:row>
      <xdr:rowOff>95250</xdr:rowOff>
    </xdr:to>
    <xdr:sp macro="" textlink="">
      <xdr:nvSpPr>
        <xdr:cNvPr id="540065" name="Line 19"/>
        <xdr:cNvSpPr>
          <a:spLocks noChangeShapeType="1"/>
        </xdr:cNvSpPr>
      </xdr:nvSpPr>
      <xdr:spPr bwMode="auto">
        <a:xfrm>
          <a:off x="16373475" y="182118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102</xdr:row>
      <xdr:rowOff>47625</xdr:rowOff>
    </xdr:from>
    <xdr:to>
      <xdr:col>41</xdr:col>
      <xdr:colOff>238125</xdr:colOff>
      <xdr:row>102</xdr:row>
      <xdr:rowOff>114300</xdr:rowOff>
    </xdr:to>
    <xdr:sp macro="" textlink="">
      <xdr:nvSpPr>
        <xdr:cNvPr id="540066" name="Line 20"/>
        <xdr:cNvSpPr>
          <a:spLocks noChangeShapeType="1"/>
        </xdr:cNvSpPr>
      </xdr:nvSpPr>
      <xdr:spPr bwMode="auto">
        <a:xfrm>
          <a:off x="173640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104</xdr:row>
      <xdr:rowOff>9525</xdr:rowOff>
    </xdr:from>
    <xdr:to>
      <xdr:col>41</xdr:col>
      <xdr:colOff>238125</xdr:colOff>
      <xdr:row>104</xdr:row>
      <xdr:rowOff>104775</xdr:rowOff>
    </xdr:to>
    <xdr:sp macro="" textlink="">
      <xdr:nvSpPr>
        <xdr:cNvPr id="540067" name="Line 21"/>
        <xdr:cNvSpPr>
          <a:spLocks noChangeShapeType="1"/>
        </xdr:cNvSpPr>
      </xdr:nvSpPr>
      <xdr:spPr bwMode="auto">
        <a:xfrm>
          <a:off x="173640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106</xdr:row>
      <xdr:rowOff>47625</xdr:rowOff>
    </xdr:from>
    <xdr:to>
      <xdr:col>45</xdr:col>
      <xdr:colOff>238125</xdr:colOff>
      <xdr:row>106</xdr:row>
      <xdr:rowOff>114300</xdr:rowOff>
    </xdr:to>
    <xdr:sp macro="" textlink="">
      <xdr:nvSpPr>
        <xdr:cNvPr id="540068" name="Line 22"/>
        <xdr:cNvSpPr>
          <a:spLocks noChangeShapeType="1"/>
        </xdr:cNvSpPr>
      </xdr:nvSpPr>
      <xdr:spPr bwMode="auto">
        <a:xfrm>
          <a:off x="183546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108</xdr:row>
      <xdr:rowOff>9525</xdr:rowOff>
    </xdr:from>
    <xdr:to>
      <xdr:col>45</xdr:col>
      <xdr:colOff>238125</xdr:colOff>
      <xdr:row>108</xdr:row>
      <xdr:rowOff>104775</xdr:rowOff>
    </xdr:to>
    <xdr:sp macro="" textlink="">
      <xdr:nvSpPr>
        <xdr:cNvPr id="540069" name="Line 23"/>
        <xdr:cNvSpPr>
          <a:spLocks noChangeShapeType="1"/>
        </xdr:cNvSpPr>
      </xdr:nvSpPr>
      <xdr:spPr bwMode="auto">
        <a:xfrm>
          <a:off x="183546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90</xdr:row>
      <xdr:rowOff>38100</xdr:rowOff>
    </xdr:from>
    <xdr:to>
      <xdr:col>27</xdr:col>
      <xdr:colOff>9525</xdr:colOff>
      <xdr:row>91</xdr:row>
      <xdr:rowOff>28575</xdr:rowOff>
    </xdr:to>
    <xdr:sp macro="" textlink="">
      <xdr:nvSpPr>
        <xdr:cNvPr id="540070" name="Line 24"/>
        <xdr:cNvSpPr>
          <a:spLocks noChangeShapeType="1"/>
        </xdr:cNvSpPr>
      </xdr:nvSpPr>
      <xdr:spPr bwMode="auto">
        <a:xfrm>
          <a:off x="13582650" y="166020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94</xdr:row>
      <xdr:rowOff>38100</xdr:rowOff>
    </xdr:from>
    <xdr:to>
      <xdr:col>31</xdr:col>
      <xdr:colOff>9525</xdr:colOff>
      <xdr:row>95</xdr:row>
      <xdr:rowOff>28575</xdr:rowOff>
    </xdr:to>
    <xdr:sp macro="" textlink="">
      <xdr:nvSpPr>
        <xdr:cNvPr id="540071" name="Line 25"/>
        <xdr:cNvSpPr>
          <a:spLocks noChangeShapeType="1"/>
        </xdr:cNvSpPr>
      </xdr:nvSpPr>
      <xdr:spPr bwMode="auto">
        <a:xfrm>
          <a:off x="145732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94</xdr:row>
      <xdr:rowOff>38100</xdr:rowOff>
    </xdr:from>
    <xdr:to>
      <xdr:col>31</xdr:col>
      <xdr:colOff>9525</xdr:colOff>
      <xdr:row>95</xdr:row>
      <xdr:rowOff>28575</xdr:rowOff>
    </xdr:to>
    <xdr:sp macro="" textlink="">
      <xdr:nvSpPr>
        <xdr:cNvPr id="540072" name="Line 26"/>
        <xdr:cNvSpPr>
          <a:spLocks noChangeShapeType="1"/>
        </xdr:cNvSpPr>
      </xdr:nvSpPr>
      <xdr:spPr bwMode="auto">
        <a:xfrm>
          <a:off x="145732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073" name="Line 27"/>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074" name="Line 28"/>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075" name="Line 29"/>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92</xdr:row>
      <xdr:rowOff>9525</xdr:rowOff>
    </xdr:from>
    <xdr:to>
      <xdr:col>28</xdr:col>
      <xdr:colOff>152400</xdr:colOff>
      <xdr:row>92</xdr:row>
      <xdr:rowOff>123825</xdr:rowOff>
    </xdr:to>
    <xdr:sp macro="" textlink="">
      <xdr:nvSpPr>
        <xdr:cNvPr id="540076" name="Line 30"/>
        <xdr:cNvSpPr>
          <a:spLocks noChangeShapeType="1"/>
        </xdr:cNvSpPr>
      </xdr:nvSpPr>
      <xdr:spPr bwMode="auto">
        <a:xfrm>
          <a:off x="13982700" y="168973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96</xdr:row>
      <xdr:rowOff>9525</xdr:rowOff>
    </xdr:from>
    <xdr:to>
      <xdr:col>32</xdr:col>
      <xdr:colOff>152400</xdr:colOff>
      <xdr:row>97</xdr:row>
      <xdr:rowOff>0</xdr:rowOff>
    </xdr:to>
    <xdr:sp macro="" textlink="">
      <xdr:nvSpPr>
        <xdr:cNvPr id="540077" name="Line 31"/>
        <xdr:cNvSpPr>
          <a:spLocks noChangeShapeType="1"/>
        </xdr:cNvSpPr>
      </xdr:nvSpPr>
      <xdr:spPr bwMode="auto">
        <a:xfrm>
          <a:off x="14973300" y="175355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100</xdr:row>
      <xdr:rowOff>9525</xdr:rowOff>
    </xdr:from>
    <xdr:to>
      <xdr:col>36</xdr:col>
      <xdr:colOff>152400</xdr:colOff>
      <xdr:row>101</xdr:row>
      <xdr:rowOff>0</xdr:rowOff>
    </xdr:to>
    <xdr:sp macro="" textlink="">
      <xdr:nvSpPr>
        <xdr:cNvPr id="540078" name="Line 32"/>
        <xdr:cNvSpPr>
          <a:spLocks noChangeShapeType="1"/>
        </xdr:cNvSpPr>
      </xdr:nvSpPr>
      <xdr:spPr bwMode="auto">
        <a:xfrm>
          <a:off x="159639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108</xdr:row>
      <xdr:rowOff>9525</xdr:rowOff>
    </xdr:from>
    <xdr:to>
      <xdr:col>44</xdr:col>
      <xdr:colOff>152400</xdr:colOff>
      <xdr:row>109</xdr:row>
      <xdr:rowOff>0</xdr:rowOff>
    </xdr:to>
    <xdr:sp macro="" textlink="">
      <xdr:nvSpPr>
        <xdr:cNvPr id="540079" name="Line 33"/>
        <xdr:cNvSpPr>
          <a:spLocks noChangeShapeType="1"/>
        </xdr:cNvSpPr>
      </xdr:nvSpPr>
      <xdr:spPr bwMode="auto">
        <a:xfrm>
          <a:off x="17945100" y="1948815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92</xdr:row>
      <xdr:rowOff>9525</xdr:rowOff>
    </xdr:from>
    <xdr:to>
      <xdr:col>32</xdr:col>
      <xdr:colOff>152400</xdr:colOff>
      <xdr:row>92</xdr:row>
      <xdr:rowOff>123825</xdr:rowOff>
    </xdr:to>
    <xdr:sp macro="" textlink="">
      <xdr:nvSpPr>
        <xdr:cNvPr id="540080" name="Line 34"/>
        <xdr:cNvSpPr>
          <a:spLocks noChangeShapeType="1"/>
        </xdr:cNvSpPr>
      </xdr:nvSpPr>
      <xdr:spPr bwMode="auto">
        <a:xfrm>
          <a:off x="14973300" y="168973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90</xdr:row>
      <xdr:rowOff>38100</xdr:rowOff>
    </xdr:from>
    <xdr:to>
      <xdr:col>35</xdr:col>
      <xdr:colOff>28575</xdr:colOff>
      <xdr:row>91</xdr:row>
      <xdr:rowOff>28575</xdr:rowOff>
    </xdr:to>
    <xdr:sp macro="" textlink="">
      <xdr:nvSpPr>
        <xdr:cNvPr id="540081" name="Line 35"/>
        <xdr:cNvSpPr>
          <a:spLocks noChangeShapeType="1"/>
        </xdr:cNvSpPr>
      </xdr:nvSpPr>
      <xdr:spPr bwMode="auto">
        <a:xfrm>
          <a:off x="15573375" y="1660207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90</xdr:row>
      <xdr:rowOff>38100</xdr:rowOff>
    </xdr:from>
    <xdr:to>
      <xdr:col>35</xdr:col>
      <xdr:colOff>28575</xdr:colOff>
      <xdr:row>91</xdr:row>
      <xdr:rowOff>28575</xdr:rowOff>
    </xdr:to>
    <xdr:sp macro="" textlink="">
      <xdr:nvSpPr>
        <xdr:cNvPr id="540082" name="Line 36"/>
        <xdr:cNvSpPr>
          <a:spLocks noChangeShapeType="1"/>
        </xdr:cNvSpPr>
      </xdr:nvSpPr>
      <xdr:spPr bwMode="auto">
        <a:xfrm>
          <a:off x="15573375" y="16602075"/>
          <a:ext cx="1619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47625</xdr:colOff>
      <xdr:row>94</xdr:row>
      <xdr:rowOff>38100</xdr:rowOff>
    </xdr:from>
    <xdr:to>
      <xdr:col>39</xdr:col>
      <xdr:colOff>28575</xdr:colOff>
      <xdr:row>95</xdr:row>
      <xdr:rowOff>28575</xdr:rowOff>
    </xdr:to>
    <xdr:sp macro="" textlink="">
      <xdr:nvSpPr>
        <xdr:cNvPr id="540083" name="Line 37"/>
        <xdr:cNvSpPr>
          <a:spLocks noChangeShapeType="1"/>
        </xdr:cNvSpPr>
      </xdr:nvSpPr>
      <xdr:spPr bwMode="auto">
        <a:xfrm>
          <a:off x="16563975" y="172497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084" name="Line 38"/>
        <xdr:cNvSpPr>
          <a:spLocks noChangeShapeType="1"/>
        </xdr:cNvSpPr>
      </xdr:nvSpPr>
      <xdr:spPr bwMode="auto">
        <a:xfrm>
          <a:off x="17554575" y="179070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92</xdr:row>
      <xdr:rowOff>9525</xdr:rowOff>
    </xdr:from>
    <xdr:to>
      <xdr:col>36</xdr:col>
      <xdr:colOff>152400</xdr:colOff>
      <xdr:row>92</xdr:row>
      <xdr:rowOff>123825</xdr:rowOff>
    </xdr:to>
    <xdr:sp macro="" textlink="">
      <xdr:nvSpPr>
        <xdr:cNvPr id="540085" name="Line 39"/>
        <xdr:cNvSpPr>
          <a:spLocks noChangeShapeType="1"/>
        </xdr:cNvSpPr>
      </xdr:nvSpPr>
      <xdr:spPr bwMode="auto">
        <a:xfrm>
          <a:off x="15963900" y="168973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92</xdr:row>
      <xdr:rowOff>9525</xdr:rowOff>
    </xdr:from>
    <xdr:to>
      <xdr:col>36</xdr:col>
      <xdr:colOff>152400</xdr:colOff>
      <xdr:row>92</xdr:row>
      <xdr:rowOff>123825</xdr:rowOff>
    </xdr:to>
    <xdr:sp macro="" textlink="">
      <xdr:nvSpPr>
        <xdr:cNvPr id="540086" name="Line 40"/>
        <xdr:cNvSpPr>
          <a:spLocks noChangeShapeType="1"/>
        </xdr:cNvSpPr>
      </xdr:nvSpPr>
      <xdr:spPr bwMode="auto">
        <a:xfrm>
          <a:off x="15963900" y="168973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96</xdr:row>
      <xdr:rowOff>9525</xdr:rowOff>
    </xdr:from>
    <xdr:to>
      <xdr:col>40</xdr:col>
      <xdr:colOff>152400</xdr:colOff>
      <xdr:row>96</xdr:row>
      <xdr:rowOff>123825</xdr:rowOff>
    </xdr:to>
    <xdr:sp macro="" textlink="">
      <xdr:nvSpPr>
        <xdr:cNvPr id="540087" name="Line 41"/>
        <xdr:cNvSpPr>
          <a:spLocks noChangeShapeType="1"/>
        </xdr:cNvSpPr>
      </xdr:nvSpPr>
      <xdr:spPr bwMode="auto">
        <a:xfrm>
          <a:off x="16954500" y="175355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100</xdr:row>
      <xdr:rowOff>9525</xdr:rowOff>
    </xdr:from>
    <xdr:to>
      <xdr:col>44</xdr:col>
      <xdr:colOff>152400</xdr:colOff>
      <xdr:row>100</xdr:row>
      <xdr:rowOff>123825</xdr:rowOff>
    </xdr:to>
    <xdr:sp macro="" textlink="">
      <xdr:nvSpPr>
        <xdr:cNvPr id="540088" name="Line 42"/>
        <xdr:cNvSpPr>
          <a:spLocks noChangeShapeType="1"/>
        </xdr:cNvSpPr>
      </xdr:nvSpPr>
      <xdr:spPr bwMode="auto">
        <a:xfrm>
          <a:off x="179451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94</xdr:row>
      <xdr:rowOff>38100</xdr:rowOff>
    </xdr:from>
    <xdr:to>
      <xdr:col>35</xdr:col>
      <xdr:colOff>9525</xdr:colOff>
      <xdr:row>95</xdr:row>
      <xdr:rowOff>28575</xdr:rowOff>
    </xdr:to>
    <xdr:sp macro="" textlink="">
      <xdr:nvSpPr>
        <xdr:cNvPr id="540089" name="Line 43"/>
        <xdr:cNvSpPr>
          <a:spLocks noChangeShapeType="1"/>
        </xdr:cNvSpPr>
      </xdr:nvSpPr>
      <xdr:spPr bwMode="auto">
        <a:xfrm>
          <a:off x="155638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98</xdr:row>
      <xdr:rowOff>38100</xdr:rowOff>
    </xdr:from>
    <xdr:to>
      <xdr:col>39</xdr:col>
      <xdr:colOff>9525</xdr:colOff>
      <xdr:row>99</xdr:row>
      <xdr:rowOff>28575</xdr:rowOff>
    </xdr:to>
    <xdr:sp macro="" textlink="">
      <xdr:nvSpPr>
        <xdr:cNvPr id="540090" name="Line 44"/>
        <xdr:cNvSpPr>
          <a:spLocks noChangeShapeType="1"/>
        </xdr:cNvSpPr>
      </xdr:nvSpPr>
      <xdr:spPr bwMode="auto">
        <a:xfrm>
          <a:off x="165544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091" name="Line 45"/>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90</xdr:row>
      <xdr:rowOff>47625</xdr:rowOff>
    </xdr:from>
    <xdr:to>
      <xdr:col>33</xdr:col>
      <xdr:colOff>238125</xdr:colOff>
      <xdr:row>90</xdr:row>
      <xdr:rowOff>114300</xdr:rowOff>
    </xdr:to>
    <xdr:sp macro="" textlink="">
      <xdr:nvSpPr>
        <xdr:cNvPr id="540092" name="Line 46"/>
        <xdr:cNvSpPr>
          <a:spLocks noChangeShapeType="1"/>
        </xdr:cNvSpPr>
      </xdr:nvSpPr>
      <xdr:spPr bwMode="auto">
        <a:xfrm>
          <a:off x="15382875" y="166116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92</xdr:row>
      <xdr:rowOff>9525</xdr:rowOff>
    </xdr:from>
    <xdr:to>
      <xdr:col>33</xdr:col>
      <xdr:colOff>238125</xdr:colOff>
      <xdr:row>92</xdr:row>
      <xdr:rowOff>95250</xdr:rowOff>
    </xdr:to>
    <xdr:sp macro="" textlink="">
      <xdr:nvSpPr>
        <xdr:cNvPr id="540093" name="Line 47"/>
        <xdr:cNvSpPr>
          <a:spLocks noChangeShapeType="1"/>
        </xdr:cNvSpPr>
      </xdr:nvSpPr>
      <xdr:spPr bwMode="auto">
        <a:xfrm>
          <a:off x="15382875" y="168973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94</xdr:row>
      <xdr:rowOff>47625</xdr:rowOff>
    </xdr:from>
    <xdr:to>
      <xdr:col>37</xdr:col>
      <xdr:colOff>238125</xdr:colOff>
      <xdr:row>94</xdr:row>
      <xdr:rowOff>114300</xdr:rowOff>
    </xdr:to>
    <xdr:sp macro="" textlink="">
      <xdr:nvSpPr>
        <xdr:cNvPr id="540094" name="Line 48"/>
        <xdr:cNvSpPr>
          <a:spLocks noChangeShapeType="1"/>
        </xdr:cNvSpPr>
      </xdr:nvSpPr>
      <xdr:spPr bwMode="auto">
        <a:xfrm>
          <a:off x="16373475" y="172593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96</xdr:row>
      <xdr:rowOff>9525</xdr:rowOff>
    </xdr:from>
    <xdr:to>
      <xdr:col>37</xdr:col>
      <xdr:colOff>238125</xdr:colOff>
      <xdr:row>96</xdr:row>
      <xdr:rowOff>104775</xdr:rowOff>
    </xdr:to>
    <xdr:sp macro="" textlink="">
      <xdr:nvSpPr>
        <xdr:cNvPr id="540095" name="Line 49"/>
        <xdr:cNvSpPr>
          <a:spLocks noChangeShapeType="1"/>
        </xdr:cNvSpPr>
      </xdr:nvSpPr>
      <xdr:spPr bwMode="auto">
        <a:xfrm>
          <a:off x="16373475" y="175355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98</xdr:row>
      <xdr:rowOff>47625</xdr:rowOff>
    </xdr:from>
    <xdr:to>
      <xdr:col>41</xdr:col>
      <xdr:colOff>238125</xdr:colOff>
      <xdr:row>98</xdr:row>
      <xdr:rowOff>114300</xdr:rowOff>
    </xdr:to>
    <xdr:sp macro="" textlink="">
      <xdr:nvSpPr>
        <xdr:cNvPr id="540096" name="Line 50"/>
        <xdr:cNvSpPr>
          <a:spLocks noChangeShapeType="1"/>
        </xdr:cNvSpPr>
      </xdr:nvSpPr>
      <xdr:spPr bwMode="auto">
        <a:xfrm>
          <a:off x="173640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100</xdr:row>
      <xdr:rowOff>9525</xdr:rowOff>
    </xdr:from>
    <xdr:to>
      <xdr:col>41</xdr:col>
      <xdr:colOff>238125</xdr:colOff>
      <xdr:row>100</xdr:row>
      <xdr:rowOff>95250</xdr:rowOff>
    </xdr:to>
    <xdr:sp macro="" textlink="">
      <xdr:nvSpPr>
        <xdr:cNvPr id="540097" name="Line 51"/>
        <xdr:cNvSpPr>
          <a:spLocks noChangeShapeType="1"/>
        </xdr:cNvSpPr>
      </xdr:nvSpPr>
      <xdr:spPr bwMode="auto">
        <a:xfrm>
          <a:off x="17364075" y="182118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102</xdr:row>
      <xdr:rowOff>47625</xdr:rowOff>
    </xdr:from>
    <xdr:to>
      <xdr:col>45</xdr:col>
      <xdr:colOff>238125</xdr:colOff>
      <xdr:row>102</xdr:row>
      <xdr:rowOff>114300</xdr:rowOff>
    </xdr:to>
    <xdr:sp macro="" textlink="">
      <xdr:nvSpPr>
        <xdr:cNvPr id="540098" name="Line 52"/>
        <xdr:cNvSpPr>
          <a:spLocks noChangeShapeType="1"/>
        </xdr:cNvSpPr>
      </xdr:nvSpPr>
      <xdr:spPr bwMode="auto">
        <a:xfrm>
          <a:off x="183546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104</xdr:row>
      <xdr:rowOff>9525</xdr:rowOff>
    </xdr:from>
    <xdr:to>
      <xdr:col>45</xdr:col>
      <xdr:colOff>238125</xdr:colOff>
      <xdr:row>104</xdr:row>
      <xdr:rowOff>104775</xdr:rowOff>
    </xdr:to>
    <xdr:sp macro="" textlink="">
      <xdr:nvSpPr>
        <xdr:cNvPr id="540099" name="Line 53"/>
        <xdr:cNvSpPr>
          <a:spLocks noChangeShapeType="1"/>
        </xdr:cNvSpPr>
      </xdr:nvSpPr>
      <xdr:spPr bwMode="auto">
        <a:xfrm>
          <a:off x="183546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88</xdr:row>
      <xdr:rowOff>9525</xdr:rowOff>
    </xdr:from>
    <xdr:to>
      <xdr:col>32</xdr:col>
      <xdr:colOff>152400</xdr:colOff>
      <xdr:row>88</xdr:row>
      <xdr:rowOff>123825</xdr:rowOff>
    </xdr:to>
    <xdr:sp macro="" textlink="">
      <xdr:nvSpPr>
        <xdr:cNvPr id="540100" name="Line 54"/>
        <xdr:cNvSpPr>
          <a:spLocks noChangeShapeType="1"/>
        </xdr:cNvSpPr>
      </xdr:nvSpPr>
      <xdr:spPr bwMode="auto">
        <a:xfrm>
          <a:off x="14973300" y="162496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19050</xdr:colOff>
      <xdr:row>84</xdr:row>
      <xdr:rowOff>9525</xdr:rowOff>
    </xdr:from>
    <xdr:to>
      <xdr:col>28</xdr:col>
      <xdr:colOff>161925</xdr:colOff>
      <xdr:row>84</xdr:row>
      <xdr:rowOff>123825</xdr:rowOff>
    </xdr:to>
    <xdr:sp macro="" textlink="">
      <xdr:nvSpPr>
        <xdr:cNvPr id="540101" name="Line 55"/>
        <xdr:cNvSpPr>
          <a:spLocks noChangeShapeType="1"/>
        </xdr:cNvSpPr>
      </xdr:nvSpPr>
      <xdr:spPr bwMode="auto">
        <a:xfrm>
          <a:off x="13992225" y="156019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104</xdr:row>
      <xdr:rowOff>9525</xdr:rowOff>
    </xdr:from>
    <xdr:to>
      <xdr:col>44</xdr:col>
      <xdr:colOff>152400</xdr:colOff>
      <xdr:row>104</xdr:row>
      <xdr:rowOff>123825</xdr:rowOff>
    </xdr:to>
    <xdr:sp macro="" textlink="">
      <xdr:nvSpPr>
        <xdr:cNvPr id="540102" name="Line 56"/>
        <xdr:cNvSpPr>
          <a:spLocks noChangeShapeType="1"/>
        </xdr:cNvSpPr>
      </xdr:nvSpPr>
      <xdr:spPr bwMode="auto">
        <a:xfrm>
          <a:off x="179451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96</xdr:row>
      <xdr:rowOff>9525</xdr:rowOff>
    </xdr:from>
    <xdr:to>
      <xdr:col>36</xdr:col>
      <xdr:colOff>152400</xdr:colOff>
      <xdr:row>96</xdr:row>
      <xdr:rowOff>123825</xdr:rowOff>
    </xdr:to>
    <xdr:sp macro="" textlink="">
      <xdr:nvSpPr>
        <xdr:cNvPr id="540103" name="Line 57"/>
        <xdr:cNvSpPr>
          <a:spLocks noChangeShapeType="1"/>
        </xdr:cNvSpPr>
      </xdr:nvSpPr>
      <xdr:spPr bwMode="auto">
        <a:xfrm>
          <a:off x="15963900" y="175355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96</xdr:row>
      <xdr:rowOff>9525</xdr:rowOff>
    </xdr:from>
    <xdr:to>
      <xdr:col>36</xdr:col>
      <xdr:colOff>152400</xdr:colOff>
      <xdr:row>96</xdr:row>
      <xdr:rowOff>123825</xdr:rowOff>
    </xdr:to>
    <xdr:sp macro="" textlink="">
      <xdr:nvSpPr>
        <xdr:cNvPr id="540104" name="Line 58"/>
        <xdr:cNvSpPr>
          <a:spLocks noChangeShapeType="1"/>
        </xdr:cNvSpPr>
      </xdr:nvSpPr>
      <xdr:spPr bwMode="auto">
        <a:xfrm>
          <a:off x="15963900" y="175355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100</xdr:row>
      <xdr:rowOff>9525</xdr:rowOff>
    </xdr:from>
    <xdr:to>
      <xdr:col>40</xdr:col>
      <xdr:colOff>152400</xdr:colOff>
      <xdr:row>100</xdr:row>
      <xdr:rowOff>123825</xdr:rowOff>
    </xdr:to>
    <xdr:sp macro="" textlink="">
      <xdr:nvSpPr>
        <xdr:cNvPr id="540105" name="Line 59"/>
        <xdr:cNvSpPr>
          <a:spLocks noChangeShapeType="1"/>
        </xdr:cNvSpPr>
      </xdr:nvSpPr>
      <xdr:spPr bwMode="auto">
        <a:xfrm>
          <a:off x="169545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100</xdr:row>
      <xdr:rowOff>9525</xdr:rowOff>
    </xdr:from>
    <xdr:to>
      <xdr:col>40</xdr:col>
      <xdr:colOff>152400</xdr:colOff>
      <xdr:row>100</xdr:row>
      <xdr:rowOff>123825</xdr:rowOff>
    </xdr:to>
    <xdr:sp macro="" textlink="">
      <xdr:nvSpPr>
        <xdr:cNvPr id="540106" name="Line 60"/>
        <xdr:cNvSpPr>
          <a:spLocks noChangeShapeType="1"/>
        </xdr:cNvSpPr>
      </xdr:nvSpPr>
      <xdr:spPr bwMode="auto">
        <a:xfrm>
          <a:off x="169545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104</xdr:row>
      <xdr:rowOff>9525</xdr:rowOff>
    </xdr:from>
    <xdr:to>
      <xdr:col>40</xdr:col>
      <xdr:colOff>152400</xdr:colOff>
      <xdr:row>104</xdr:row>
      <xdr:rowOff>123825</xdr:rowOff>
    </xdr:to>
    <xdr:sp macro="" textlink="">
      <xdr:nvSpPr>
        <xdr:cNvPr id="540107" name="Line 61"/>
        <xdr:cNvSpPr>
          <a:spLocks noChangeShapeType="1"/>
        </xdr:cNvSpPr>
      </xdr:nvSpPr>
      <xdr:spPr bwMode="auto">
        <a:xfrm>
          <a:off x="169545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104</xdr:row>
      <xdr:rowOff>9525</xdr:rowOff>
    </xdr:from>
    <xdr:to>
      <xdr:col>40</xdr:col>
      <xdr:colOff>152400</xdr:colOff>
      <xdr:row>104</xdr:row>
      <xdr:rowOff>123825</xdr:rowOff>
    </xdr:to>
    <xdr:sp macro="" textlink="">
      <xdr:nvSpPr>
        <xdr:cNvPr id="540108" name="Line 62"/>
        <xdr:cNvSpPr>
          <a:spLocks noChangeShapeType="1"/>
        </xdr:cNvSpPr>
      </xdr:nvSpPr>
      <xdr:spPr bwMode="auto">
        <a:xfrm>
          <a:off x="169545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73</xdr:col>
      <xdr:colOff>142875</xdr:colOff>
      <xdr:row>122</xdr:row>
      <xdr:rowOff>0</xdr:rowOff>
    </xdr:from>
    <xdr:to>
      <xdr:col>73</xdr:col>
      <xdr:colOff>142875</xdr:colOff>
      <xdr:row>123</xdr:row>
      <xdr:rowOff>19050</xdr:rowOff>
    </xdr:to>
    <xdr:sp macro="" textlink="">
      <xdr:nvSpPr>
        <xdr:cNvPr id="540109" name="Line 63"/>
        <xdr:cNvSpPr>
          <a:spLocks noChangeShapeType="1"/>
        </xdr:cNvSpPr>
      </xdr:nvSpPr>
      <xdr:spPr bwMode="auto">
        <a:xfrm>
          <a:off x="25546050" y="218313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238125</xdr:colOff>
      <xdr:row>90</xdr:row>
      <xdr:rowOff>47625</xdr:rowOff>
    </xdr:from>
    <xdr:to>
      <xdr:col>25</xdr:col>
      <xdr:colOff>238125</xdr:colOff>
      <xdr:row>90</xdr:row>
      <xdr:rowOff>114300</xdr:rowOff>
    </xdr:to>
    <xdr:sp macro="" textlink="">
      <xdr:nvSpPr>
        <xdr:cNvPr id="540110" name="Line 64"/>
        <xdr:cNvSpPr>
          <a:spLocks noChangeShapeType="1"/>
        </xdr:cNvSpPr>
      </xdr:nvSpPr>
      <xdr:spPr bwMode="auto">
        <a:xfrm>
          <a:off x="12715875" y="166116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90</xdr:row>
      <xdr:rowOff>47625</xdr:rowOff>
    </xdr:from>
    <xdr:to>
      <xdr:col>25</xdr:col>
      <xdr:colOff>238125</xdr:colOff>
      <xdr:row>90</xdr:row>
      <xdr:rowOff>114300</xdr:rowOff>
    </xdr:to>
    <xdr:sp macro="" textlink="">
      <xdr:nvSpPr>
        <xdr:cNvPr id="540111" name="Line 65"/>
        <xdr:cNvSpPr>
          <a:spLocks noChangeShapeType="1"/>
        </xdr:cNvSpPr>
      </xdr:nvSpPr>
      <xdr:spPr bwMode="auto">
        <a:xfrm>
          <a:off x="12715875" y="166116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92</xdr:row>
      <xdr:rowOff>9525</xdr:rowOff>
    </xdr:from>
    <xdr:to>
      <xdr:col>25</xdr:col>
      <xdr:colOff>238125</xdr:colOff>
      <xdr:row>92</xdr:row>
      <xdr:rowOff>95250</xdr:rowOff>
    </xdr:to>
    <xdr:sp macro="" textlink="">
      <xdr:nvSpPr>
        <xdr:cNvPr id="540112" name="Line 66"/>
        <xdr:cNvSpPr>
          <a:spLocks noChangeShapeType="1"/>
        </xdr:cNvSpPr>
      </xdr:nvSpPr>
      <xdr:spPr bwMode="auto">
        <a:xfrm>
          <a:off x="12715875" y="168973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94</xdr:row>
      <xdr:rowOff>38100</xdr:rowOff>
    </xdr:from>
    <xdr:to>
      <xdr:col>27</xdr:col>
      <xdr:colOff>9525</xdr:colOff>
      <xdr:row>95</xdr:row>
      <xdr:rowOff>28575</xdr:rowOff>
    </xdr:to>
    <xdr:sp macro="" textlink="">
      <xdr:nvSpPr>
        <xdr:cNvPr id="540113" name="Line 67"/>
        <xdr:cNvSpPr>
          <a:spLocks noChangeShapeType="1"/>
        </xdr:cNvSpPr>
      </xdr:nvSpPr>
      <xdr:spPr bwMode="auto">
        <a:xfrm>
          <a:off x="135826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96</xdr:row>
      <xdr:rowOff>9525</xdr:rowOff>
    </xdr:from>
    <xdr:to>
      <xdr:col>28</xdr:col>
      <xdr:colOff>152400</xdr:colOff>
      <xdr:row>96</xdr:row>
      <xdr:rowOff>123825</xdr:rowOff>
    </xdr:to>
    <xdr:sp macro="" textlink="">
      <xdr:nvSpPr>
        <xdr:cNvPr id="540114" name="Line 68"/>
        <xdr:cNvSpPr>
          <a:spLocks noChangeShapeType="1"/>
        </xdr:cNvSpPr>
      </xdr:nvSpPr>
      <xdr:spPr bwMode="auto">
        <a:xfrm>
          <a:off x="13982700" y="175355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94</xdr:row>
      <xdr:rowOff>47625</xdr:rowOff>
    </xdr:from>
    <xdr:to>
      <xdr:col>29</xdr:col>
      <xdr:colOff>238125</xdr:colOff>
      <xdr:row>94</xdr:row>
      <xdr:rowOff>114300</xdr:rowOff>
    </xdr:to>
    <xdr:sp macro="" textlink="">
      <xdr:nvSpPr>
        <xdr:cNvPr id="540115" name="Line 69"/>
        <xdr:cNvSpPr>
          <a:spLocks noChangeShapeType="1"/>
        </xdr:cNvSpPr>
      </xdr:nvSpPr>
      <xdr:spPr bwMode="auto">
        <a:xfrm>
          <a:off x="14392275" y="172593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96</xdr:row>
      <xdr:rowOff>9525</xdr:rowOff>
    </xdr:from>
    <xdr:to>
      <xdr:col>29</xdr:col>
      <xdr:colOff>238125</xdr:colOff>
      <xdr:row>96</xdr:row>
      <xdr:rowOff>104775</xdr:rowOff>
    </xdr:to>
    <xdr:sp macro="" textlink="">
      <xdr:nvSpPr>
        <xdr:cNvPr id="540116" name="Line 70"/>
        <xdr:cNvSpPr>
          <a:spLocks noChangeShapeType="1"/>
        </xdr:cNvSpPr>
      </xdr:nvSpPr>
      <xdr:spPr bwMode="auto">
        <a:xfrm>
          <a:off x="14392275" y="175355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98</xdr:row>
      <xdr:rowOff>38100</xdr:rowOff>
    </xdr:from>
    <xdr:to>
      <xdr:col>31</xdr:col>
      <xdr:colOff>9525</xdr:colOff>
      <xdr:row>99</xdr:row>
      <xdr:rowOff>28575</xdr:rowOff>
    </xdr:to>
    <xdr:sp macro="" textlink="">
      <xdr:nvSpPr>
        <xdr:cNvPr id="540117" name="Line 71"/>
        <xdr:cNvSpPr>
          <a:spLocks noChangeShapeType="1"/>
        </xdr:cNvSpPr>
      </xdr:nvSpPr>
      <xdr:spPr bwMode="auto">
        <a:xfrm>
          <a:off x="145732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98</xdr:row>
      <xdr:rowOff>38100</xdr:rowOff>
    </xdr:from>
    <xdr:to>
      <xdr:col>31</xdr:col>
      <xdr:colOff>9525</xdr:colOff>
      <xdr:row>99</xdr:row>
      <xdr:rowOff>28575</xdr:rowOff>
    </xdr:to>
    <xdr:sp macro="" textlink="">
      <xdr:nvSpPr>
        <xdr:cNvPr id="540118" name="Line 72"/>
        <xdr:cNvSpPr>
          <a:spLocks noChangeShapeType="1"/>
        </xdr:cNvSpPr>
      </xdr:nvSpPr>
      <xdr:spPr bwMode="auto">
        <a:xfrm>
          <a:off x="145732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100</xdr:row>
      <xdr:rowOff>9525</xdr:rowOff>
    </xdr:from>
    <xdr:to>
      <xdr:col>32</xdr:col>
      <xdr:colOff>152400</xdr:colOff>
      <xdr:row>101</xdr:row>
      <xdr:rowOff>0</xdr:rowOff>
    </xdr:to>
    <xdr:sp macro="" textlink="">
      <xdr:nvSpPr>
        <xdr:cNvPr id="540119" name="Line 73"/>
        <xdr:cNvSpPr>
          <a:spLocks noChangeShapeType="1"/>
        </xdr:cNvSpPr>
      </xdr:nvSpPr>
      <xdr:spPr bwMode="auto">
        <a:xfrm>
          <a:off x="149733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98</xdr:row>
      <xdr:rowOff>47625</xdr:rowOff>
    </xdr:from>
    <xdr:to>
      <xdr:col>33</xdr:col>
      <xdr:colOff>238125</xdr:colOff>
      <xdr:row>98</xdr:row>
      <xdr:rowOff>114300</xdr:rowOff>
    </xdr:to>
    <xdr:sp macro="" textlink="">
      <xdr:nvSpPr>
        <xdr:cNvPr id="540120" name="Line 74"/>
        <xdr:cNvSpPr>
          <a:spLocks noChangeShapeType="1"/>
        </xdr:cNvSpPr>
      </xdr:nvSpPr>
      <xdr:spPr bwMode="auto">
        <a:xfrm>
          <a:off x="153828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100</xdr:row>
      <xdr:rowOff>9525</xdr:rowOff>
    </xdr:from>
    <xdr:to>
      <xdr:col>33</xdr:col>
      <xdr:colOff>238125</xdr:colOff>
      <xdr:row>100</xdr:row>
      <xdr:rowOff>95250</xdr:rowOff>
    </xdr:to>
    <xdr:sp macro="" textlink="">
      <xdr:nvSpPr>
        <xdr:cNvPr id="540121" name="Line 75"/>
        <xdr:cNvSpPr>
          <a:spLocks noChangeShapeType="1"/>
        </xdr:cNvSpPr>
      </xdr:nvSpPr>
      <xdr:spPr bwMode="auto">
        <a:xfrm>
          <a:off x="15382875" y="182118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102</xdr:row>
      <xdr:rowOff>38100</xdr:rowOff>
    </xdr:from>
    <xdr:to>
      <xdr:col>35</xdr:col>
      <xdr:colOff>9525</xdr:colOff>
      <xdr:row>103</xdr:row>
      <xdr:rowOff>28575</xdr:rowOff>
    </xdr:to>
    <xdr:sp macro="" textlink="">
      <xdr:nvSpPr>
        <xdr:cNvPr id="540122" name="Line 76"/>
        <xdr:cNvSpPr>
          <a:spLocks noChangeShapeType="1"/>
        </xdr:cNvSpPr>
      </xdr:nvSpPr>
      <xdr:spPr bwMode="auto">
        <a:xfrm>
          <a:off x="155638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104</xdr:row>
      <xdr:rowOff>9525</xdr:rowOff>
    </xdr:from>
    <xdr:to>
      <xdr:col>36</xdr:col>
      <xdr:colOff>152400</xdr:colOff>
      <xdr:row>105</xdr:row>
      <xdr:rowOff>0</xdr:rowOff>
    </xdr:to>
    <xdr:sp macro="" textlink="">
      <xdr:nvSpPr>
        <xdr:cNvPr id="540123" name="Line 77"/>
        <xdr:cNvSpPr>
          <a:spLocks noChangeShapeType="1"/>
        </xdr:cNvSpPr>
      </xdr:nvSpPr>
      <xdr:spPr bwMode="auto">
        <a:xfrm>
          <a:off x="15963900" y="188309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106</xdr:row>
      <xdr:rowOff>38100</xdr:rowOff>
    </xdr:from>
    <xdr:to>
      <xdr:col>39</xdr:col>
      <xdr:colOff>9525</xdr:colOff>
      <xdr:row>107</xdr:row>
      <xdr:rowOff>28575</xdr:rowOff>
    </xdr:to>
    <xdr:sp macro="" textlink="">
      <xdr:nvSpPr>
        <xdr:cNvPr id="540124" name="Line 78"/>
        <xdr:cNvSpPr>
          <a:spLocks noChangeShapeType="1"/>
        </xdr:cNvSpPr>
      </xdr:nvSpPr>
      <xdr:spPr bwMode="auto">
        <a:xfrm>
          <a:off x="165544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108</xdr:row>
      <xdr:rowOff>9525</xdr:rowOff>
    </xdr:from>
    <xdr:to>
      <xdr:col>40</xdr:col>
      <xdr:colOff>152400</xdr:colOff>
      <xdr:row>108</xdr:row>
      <xdr:rowOff>123825</xdr:rowOff>
    </xdr:to>
    <xdr:sp macro="" textlink="">
      <xdr:nvSpPr>
        <xdr:cNvPr id="540125" name="Line 79"/>
        <xdr:cNvSpPr>
          <a:spLocks noChangeShapeType="1"/>
        </xdr:cNvSpPr>
      </xdr:nvSpPr>
      <xdr:spPr bwMode="auto">
        <a:xfrm>
          <a:off x="169545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108</xdr:row>
      <xdr:rowOff>9525</xdr:rowOff>
    </xdr:from>
    <xdr:to>
      <xdr:col>40</xdr:col>
      <xdr:colOff>152400</xdr:colOff>
      <xdr:row>108</xdr:row>
      <xdr:rowOff>123825</xdr:rowOff>
    </xdr:to>
    <xdr:sp macro="" textlink="">
      <xdr:nvSpPr>
        <xdr:cNvPr id="540126" name="Line 80"/>
        <xdr:cNvSpPr>
          <a:spLocks noChangeShapeType="1"/>
        </xdr:cNvSpPr>
      </xdr:nvSpPr>
      <xdr:spPr bwMode="auto">
        <a:xfrm>
          <a:off x="169545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102</xdr:row>
      <xdr:rowOff>47625</xdr:rowOff>
    </xdr:from>
    <xdr:to>
      <xdr:col>37</xdr:col>
      <xdr:colOff>238125</xdr:colOff>
      <xdr:row>102</xdr:row>
      <xdr:rowOff>114300</xdr:rowOff>
    </xdr:to>
    <xdr:sp macro="" textlink="">
      <xdr:nvSpPr>
        <xdr:cNvPr id="540127" name="Line 81"/>
        <xdr:cNvSpPr>
          <a:spLocks noChangeShapeType="1"/>
        </xdr:cNvSpPr>
      </xdr:nvSpPr>
      <xdr:spPr bwMode="auto">
        <a:xfrm>
          <a:off x="163734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104</xdr:row>
      <xdr:rowOff>9525</xdr:rowOff>
    </xdr:from>
    <xdr:to>
      <xdr:col>37</xdr:col>
      <xdr:colOff>238125</xdr:colOff>
      <xdr:row>104</xdr:row>
      <xdr:rowOff>104775</xdr:rowOff>
    </xdr:to>
    <xdr:sp macro="" textlink="">
      <xdr:nvSpPr>
        <xdr:cNvPr id="540128" name="Line 82"/>
        <xdr:cNvSpPr>
          <a:spLocks noChangeShapeType="1"/>
        </xdr:cNvSpPr>
      </xdr:nvSpPr>
      <xdr:spPr bwMode="auto">
        <a:xfrm>
          <a:off x="163734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106</xdr:row>
      <xdr:rowOff>47625</xdr:rowOff>
    </xdr:from>
    <xdr:to>
      <xdr:col>41</xdr:col>
      <xdr:colOff>238125</xdr:colOff>
      <xdr:row>106</xdr:row>
      <xdr:rowOff>114300</xdr:rowOff>
    </xdr:to>
    <xdr:sp macro="" textlink="">
      <xdr:nvSpPr>
        <xdr:cNvPr id="540129" name="Line 83"/>
        <xdr:cNvSpPr>
          <a:spLocks noChangeShapeType="1"/>
        </xdr:cNvSpPr>
      </xdr:nvSpPr>
      <xdr:spPr bwMode="auto">
        <a:xfrm>
          <a:off x="173640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108</xdr:row>
      <xdr:rowOff>9525</xdr:rowOff>
    </xdr:from>
    <xdr:to>
      <xdr:col>41</xdr:col>
      <xdr:colOff>238125</xdr:colOff>
      <xdr:row>108</xdr:row>
      <xdr:rowOff>104775</xdr:rowOff>
    </xdr:to>
    <xdr:sp macro="" textlink="">
      <xdr:nvSpPr>
        <xdr:cNvPr id="540130" name="Line 84"/>
        <xdr:cNvSpPr>
          <a:spLocks noChangeShapeType="1"/>
        </xdr:cNvSpPr>
      </xdr:nvSpPr>
      <xdr:spPr bwMode="auto">
        <a:xfrm>
          <a:off x="173640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110</xdr:row>
      <xdr:rowOff>38100</xdr:rowOff>
    </xdr:from>
    <xdr:to>
      <xdr:col>43</xdr:col>
      <xdr:colOff>9525</xdr:colOff>
      <xdr:row>111</xdr:row>
      <xdr:rowOff>28575</xdr:rowOff>
    </xdr:to>
    <xdr:sp macro="" textlink="">
      <xdr:nvSpPr>
        <xdr:cNvPr id="540131" name="Line 85"/>
        <xdr:cNvSpPr>
          <a:spLocks noChangeShapeType="1"/>
        </xdr:cNvSpPr>
      </xdr:nvSpPr>
      <xdr:spPr bwMode="auto">
        <a:xfrm>
          <a:off x="175450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112</xdr:row>
      <xdr:rowOff>9525</xdr:rowOff>
    </xdr:from>
    <xdr:to>
      <xdr:col>44</xdr:col>
      <xdr:colOff>152400</xdr:colOff>
      <xdr:row>113</xdr:row>
      <xdr:rowOff>0</xdr:rowOff>
    </xdr:to>
    <xdr:sp macro="" textlink="">
      <xdr:nvSpPr>
        <xdr:cNvPr id="540132" name="Line 86"/>
        <xdr:cNvSpPr>
          <a:spLocks noChangeShapeType="1"/>
        </xdr:cNvSpPr>
      </xdr:nvSpPr>
      <xdr:spPr bwMode="auto">
        <a:xfrm>
          <a:off x="17945100" y="201549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110</xdr:row>
      <xdr:rowOff>47625</xdr:rowOff>
    </xdr:from>
    <xdr:to>
      <xdr:col>45</xdr:col>
      <xdr:colOff>238125</xdr:colOff>
      <xdr:row>110</xdr:row>
      <xdr:rowOff>114300</xdr:rowOff>
    </xdr:to>
    <xdr:sp macro="" textlink="">
      <xdr:nvSpPr>
        <xdr:cNvPr id="540133" name="Line 87"/>
        <xdr:cNvSpPr>
          <a:spLocks noChangeShapeType="1"/>
        </xdr:cNvSpPr>
      </xdr:nvSpPr>
      <xdr:spPr bwMode="auto">
        <a:xfrm>
          <a:off x="183546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112</xdr:row>
      <xdr:rowOff>9525</xdr:rowOff>
    </xdr:from>
    <xdr:to>
      <xdr:col>45</xdr:col>
      <xdr:colOff>238125</xdr:colOff>
      <xdr:row>112</xdr:row>
      <xdr:rowOff>104775</xdr:rowOff>
    </xdr:to>
    <xdr:sp macro="" textlink="">
      <xdr:nvSpPr>
        <xdr:cNvPr id="540134" name="Line 88"/>
        <xdr:cNvSpPr>
          <a:spLocks noChangeShapeType="1"/>
        </xdr:cNvSpPr>
      </xdr:nvSpPr>
      <xdr:spPr bwMode="auto">
        <a:xfrm>
          <a:off x="183546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81</xdr:row>
      <xdr:rowOff>95250</xdr:rowOff>
    </xdr:from>
    <xdr:to>
      <xdr:col>26</xdr:col>
      <xdr:colOff>161925</xdr:colOff>
      <xdr:row>81</xdr:row>
      <xdr:rowOff>142875</xdr:rowOff>
    </xdr:to>
    <xdr:sp macro="" textlink="">
      <xdr:nvSpPr>
        <xdr:cNvPr id="540135" name="Line 89"/>
        <xdr:cNvSpPr>
          <a:spLocks noChangeShapeType="1"/>
        </xdr:cNvSpPr>
      </xdr:nvSpPr>
      <xdr:spPr bwMode="auto">
        <a:xfrm flipV="1">
          <a:off x="13592175" y="151828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85</xdr:row>
      <xdr:rowOff>95250</xdr:rowOff>
    </xdr:from>
    <xdr:to>
      <xdr:col>26</xdr:col>
      <xdr:colOff>161925</xdr:colOff>
      <xdr:row>85</xdr:row>
      <xdr:rowOff>133350</xdr:rowOff>
    </xdr:to>
    <xdr:sp macro="" textlink="">
      <xdr:nvSpPr>
        <xdr:cNvPr id="540136" name="Line 90"/>
        <xdr:cNvSpPr>
          <a:spLocks noChangeShapeType="1"/>
        </xdr:cNvSpPr>
      </xdr:nvSpPr>
      <xdr:spPr bwMode="auto">
        <a:xfrm flipV="1">
          <a:off x="13592175" y="158496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89</xdr:row>
      <xdr:rowOff>95250</xdr:rowOff>
    </xdr:from>
    <xdr:to>
      <xdr:col>26</xdr:col>
      <xdr:colOff>161925</xdr:colOff>
      <xdr:row>89</xdr:row>
      <xdr:rowOff>133350</xdr:rowOff>
    </xdr:to>
    <xdr:sp macro="" textlink="">
      <xdr:nvSpPr>
        <xdr:cNvPr id="540137" name="Line 91"/>
        <xdr:cNvSpPr>
          <a:spLocks noChangeShapeType="1"/>
        </xdr:cNvSpPr>
      </xdr:nvSpPr>
      <xdr:spPr bwMode="auto">
        <a:xfrm flipV="1">
          <a:off x="13592175" y="164973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93</xdr:row>
      <xdr:rowOff>95250</xdr:rowOff>
    </xdr:from>
    <xdr:to>
      <xdr:col>26</xdr:col>
      <xdr:colOff>161925</xdr:colOff>
      <xdr:row>93</xdr:row>
      <xdr:rowOff>133350</xdr:rowOff>
    </xdr:to>
    <xdr:sp macro="" textlink="">
      <xdr:nvSpPr>
        <xdr:cNvPr id="540138" name="Line 92"/>
        <xdr:cNvSpPr>
          <a:spLocks noChangeShapeType="1"/>
        </xdr:cNvSpPr>
      </xdr:nvSpPr>
      <xdr:spPr bwMode="auto">
        <a:xfrm flipV="1">
          <a:off x="13592175" y="171450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90</xdr:row>
      <xdr:rowOff>38100</xdr:rowOff>
    </xdr:from>
    <xdr:to>
      <xdr:col>31</xdr:col>
      <xdr:colOff>9525</xdr:colOff>
      <xdr:row>91</xdr:row>
      <xdr:rowOff>28575</xdr:rowOff>
    </xdr:to>
    <xdr:sp macro="" textlink="">
      <xdr:nvSpPr>
        <xdr:cNvPr id="540139" name="Line 93"/>
        <xdr:cNvSpPr>
          <a:spLocks noChangeShapeType="1"/>
        </xdr:cNvSpPr>
      </xdr:nvSpPr>
      <xdr:spPr bwMode="auto">
        <a:xfrm>
          <a:off x="14573250" y="166020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94</xdr:row>
      <xdr:rowOff>38100</xdr:rowOff>
    </xdr:from>
    <xdr:to>
      <xdr:col>31</xdr:col>
      <xdr:colOff>9525</xdr:colOff>
      <xdr:row>95</xdr:row>
      <xdr:rowOff>28575</xdr:rowOff>
    </xdr:to>
    <xdr:sp macro="" textlink="">
      <xdr:nvSpPr>
        <xdr:cNvPr id="540140" name="Line 94"/>
        <xdr:cNvSpPr>
          <a:spLocks noChangeShapeType="1"/>
        </xdr:cNvSpPr>
      </xdr:nvSpPr>
      <xdr:spPr bwMode="auto">
        <a:xfrm>
          <a:off x="145732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85</xdr:row>
      <xdr:rowOff>95250</xdr:rowOff>
    </xdr:from>
    <xdr:to>
      <xdr:col>30</xdr:col>
      <xdr:colOff>161925</xdr:colOff>
      <xdr:row>85</xdr:row>
      <xdr:rowOff>133350</xdr:rowOff>
    </xdr:to>
    <xdr:sp macro="" textlink="">
      <xdr:nvSpPr>
        <xdr:cNvPr id="540141" name="Line 95"/>
        <xdr:cNvSpPr>
          <a:spLocks noChangeShapeType="1"/>
        </xdr:cNvSpPr>
      </xdr:nvSpPr>
      <xdr:spPr bwMode="auto">
        <a:xfrm flipV="1">
          <a:off x="14582775" y="158496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89</xdr:row>
      <xdr:rowOff>95250</xdr:rowOff>
    </xdr:from>
    <xdr:to>
      <xdr:col>30</xdr:col>
      <xdr:colOff>161925</xdr:colOff>
      <xdr:row>89</xdr:row>
      <xdr:rowOff>133350</xdr:rowOff>
    </xdr:to>
    <xdr:sp macro="" textlink="">
      <xdr:nvSpPr>
        <xdr:cNvPr id="540142" name="Line 96"/>
        <xdr:cNvSpPr>
          <a:spLocks noChangeShapeType="1"/>
        </xdr:cNvSpPr>
      </xdr:nvSpPr>
      <xdr:spPr bwMode="auto">
        <a:xfrm flipV="1">
          <a:off x="14582775" y="164973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93</xdr:row>
      <xdr:rowOff>95250</xdr:rowOff>
    </xdr:from>
    <xdr:to>
      <xdr:col>30</xdr:col>
      <xdr:colOff>161925</xdr:colOff>
      <xdr:row>93</xdr:row>
      <xdr:rowOff>133350</xdr:rowOff>
    </xdr:to>
    <xdr:sp macro="" textlink="">
      <xdr:nvSpPr>
        <xdr:cNvPr id="540143" name="Line 97"/>
        <xdr:cNvSpPr>
          <a:spLocks noChangeShapeType="1"/>
        </xdr:cNvSpPr>
      </xdr:nvSpPr>
      <xdr:spPr bwMode="auto">
        <a:xfrm flipV="1">
          <a:off x="14582775" y="171450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97</xdr:row>
      <xdr:rowOff>95250</xdr:rowOff>
    </xdr:from>
    <xdr:to>
      <xdr:col>30</xdr:col>
      <xdr:colOff>161925</xdr:colOff>
      <xdr:row>97</xdr:row>
      <xdr:rowOff>142875</xdr:rowOff>
    </xdr:to>
    <xdr:sp macro="" textlink="">
      <xdr:nvSpPr>
        <xdr:cNvPr id="540144" name="Line 98"/>
        <xdr:cNvSpPr>
          <a:spLocks noChangeShapeType="1"/>
        </xdr:cNvSpPr>
      </xdr:nvSpPr>
      <xdr:spPr bwMode="auto">
        <a:xfrm flipV="1">
          <a:off x="14582775" y="177831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90</xdr:row>
      <xdr:rowOff>38100</xdr:rowOff>
    </xdr:from>
    <xdr:to>
      <xdr:col>35</xdr:col>
      <xdr:colOff>28575</xdr:colOff>
      <xdr:row>91</xdr:row>
      <xdr:rowOff>28575</xdr:rowOff>
    </xdr:to>
    <xdr:sp macro="" textlink="">
      <xdr:nvSpPr>
        <xdr:cNvPr id="540145" name="Line 99"/>
        <xdr:cNvSpPr>
          <a:spLocks noChangeShapeType="1"/>
        </xdr:cNvSpPr>
      </xdr:nvSpPr>
      <xdr:spPr bwMode="auto">
        <a:xfrm>
          <a:off x="15573375" y="1660207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146" name="Line 100"/>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147" name="Line 101"/>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94</xdr:row>
      <xdr:rowOff>38100</xdr:rowOff>
    </xdr:from>
    <xdr:to>
      <xdr:col>35</xdr:col>
      <xdr:colOff>9525</xdr:colOff>
      <xdr:row>95</xdr:row>
      <xdr:rowOff>28575</xdr:rowOff>
    </xdr:to>
    <xdr:sp macro="" textlink="">
      <xdr:nvSpPr>
        <xdr:cNvPr id="540148" name="Line 102"/>
        <xdr:cNvSpPr>
          <a:spLocks noChangeShapeType="1"/>
        </xdr:cNvSpPr>
      </xdr:nvSpPr>
      <xdr:spPr bwMode="auto">
        <a:xfrm>
          <a:off x="155638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149" name="Line 103"/>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89</xdr:row>
      <xdr:rowOff>95250</xdr:rowOff>
    </xdr:from>
    <xdr:to>
      <xdr:col>34</xdr:col>
      <xdr:colOff>161925</xdr:colOff>
      <xdr:row>89</xdr:row>
      <xdr:rowOff>133350</xdr:rowOff>
    </xdr:to>
    <xdr:sp macro="" textlink="">
      <xdr:nvSpPr>
        <xdr:cNvPr id="540150" name="Line 104"/>
        <xdr:cNvSpPr>
          <a:spLocks noChangeShapeType="1"/>
        </xdr:cNvSpPr>
      </xdr:nvSpPr>
      <xdr:spPr bwMode="auto">
        <a:xfrm flipV="1">
          <a:off x="15573375" y="164973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93</xdr:row>
      <xdr:rowOff>95250</xdr:rowOff>
    </xdr:from>
    <xdr:to>
      <xdr:col>34</xdr:col>
      <xdr:colOff>161925</xdr:colOff>
      <xdr:row>93</xdr:row>
      <xdr:rowOff>133350</xdr:rowOff>
    </xdr:to>
    <xdr:sp macro="" textlink="">
      <xdr:nvSpPr>
        <xdr:cNvPr id="540151" name="Line 105"/>
        <xdr:cNvSpPr>
          <a:spLocks noChangeShapeType="1"/>
        </xdr:cNvSpPr>
      </xdr:nvSpPr>
      <xdr:spPr bwMode="auto">
        <a:xfrm flipV="1">
          <a:off x="15573375" y="171450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97</xdr:row>
      <xdr:rowOff>95250</xdr:rowOff>
    </xdr:from>
    <xdr:to>
      <xdr:col>34</xdr:col>
      <xdr:colOff>161925</xdr:colOff>
      <xdr:row>97</xdr:row>
      <xdr:rowOff>142875</xdr:rowOff>
    </xdr:to>
    <xdr:sp macro="" textlink="">
      <xdr:nvSpPr>
        <xdr:cNvPr id="540152" name="Line 106"/>
        <xdr:cNvSpPr>
          <a:spLocks noChangeShapeType="1"/>
        </xdr:cNvSpPr>
      </xdr:nvSpPr>
      <xdr:spPr bwMode="auto">
        <a:xfrm flipV="1">
          <a:off x="15573375" y="177831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101</xdr:row>
      <xdr:rowOff>95250</xdr:rowOff>
    </xdr:from>
    <xdr:to>
      <xdr:col>34</xdr:col>
      <xdr:colOff>161925</xdr:colOff>
      <xdr:row>101</xdr:row>
      <xdr:rowOff>142875</xdr:rowOff>
    </xdr:to>
    <xdr:sp macro="" textlink="">
      <xdr:nvSpPr>
        <xdr:cNvPr id="540153" name="Line 107"/>
        <xdr:cNvSpPr>
          <a:spLocks noChangeShapeType="1"/>
        </xdr:cNvSpPr>
      </xdr:nvSpPr>
      <xdr:spPr bwMode="auto">
        <a:xfrm flipV="1">
          <a:off x="15573375" y="18421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154" name="Line 108"/>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94</xdr:row>
      <xdr:rowOff>38100</xdr:rowOff>
    </xdr:from>
    <xdr:to>
      <xdr:col>39</xdr:col>
      <xdr:colOff>28575</xdr:colOff>
      <xdr:row>95</xdr:row>
      <xdr:rowOff>28575</xdr:rowOff>
    </xdr:to>
    <xdr:sp macro="" textlink="">
      <xdr:nvSpPr>
        <xdr:cNvPr id="540155" name="Line 109"/>
        <xdr:cNvSpPr>
          <a:spLocks noChangeShapeType="1"/>
        </xdr:cNvSpPr>
      </xdr:nvSpPr>
      <xdr:spPr bwMode="auto">
        <a:xfrm>
          <a:off x="16563975" y="172497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94</xdr:row>
      <xdr:rowOff>38100</xdr:rowOff>
    </xdr:from>
    <xdr:to>
      <xdr:col>39</xdr:col>
      <xdr:colOff>28575</xdr:colOff>
      <xdr:row>95</xdr:row>
      <xdr:rowOff>28575</xdr:rowOff>
    </xdr:to>
    <xdr:sp macro="" textlink="">
      <xdr:nvSpPr>
        <xdr:cNvPr id="540156" name="Line 110"/>
        <xdr:cNvSpPr>
          <a:spLocks noChangeShapeType="1"/>
        </xdr:cNvSpPr>
      </xdr:nvSpPr>
      <xdr:spPr bwMode="auto">
        <a:xfrm>
          <a:off x="16563975" y="17249775"/>
          <a:ext cx="161925" cy="1428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38100</xdr:colOff>
      <xdr:row>98</xdr:row>
      <xdr:rowOff>38100</xdr:rowOff>
    </xdr:from>
    <xdr:to>
      <xdr:col>39</xdr:col>
      <xdr:colOff>9525</xdr:colOff>
      <xdr:row>99</xdr:row>
      <xdr:rowOff>28575</xdr:rowOff>
    </xdr:to>
    <xdr:sp macro="" textlink="">
      <xdr:nvSpPr>
        <xdr:cNvPr id="540157" name="Line 111"/>
        <xdr:cNvSpPr>
          <a:spLocks noChangeShapeType="1"/>
        </xdr:cNvSpPr>
      </xdr:nvSpPr>
      <xdr:spPr bwMode="auto">
        <a:xfrm>
          <a:off x="165544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106</xdr:row>
      <xdr:rowOff>38100</xdr:rowOff>
    </xdr:from>
    <xdr:to>
      <xdr:col>39</xdr:col>
      <xdr:colOff>9525</xdr:colOff>
      <xdr:row>107</xdr:row>
      <xdr:rowOff>28575</xdr:rowOff>
    </xdr:to>
    <xdr:sp macro="" textlink="">
      <xdr:nvSpPr>
        <xdr:cNvPr id="540158" name="Line 112"/>
        <xdr:cNvSpPr>
          <a:spLocks noChangeShapeType="1"/>
        </xdr:cNvSpPr>
      </xdr:nvSpPr>
      <xdr:spPr bwMode="auto">
        <a:xfrm>
          <a:off x="165544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94</xdr:row>
      <xdr:rowOff>38100</xdr:rowOff>
    </xdr:from>
    <xdr:to>
      <xdr:col>39</xdr:col>
      <xdr:colOff>28575</xdr:colOff>
      <xdr:row>95</xdr:row>
      <xdr:rowOff>28575</xdr:rowOff>
    </xdr:to>
    <xdr:sp macro="" textlink="">
      <xdr:nvSpPr>
        <xdr:cNvPr id="540159" name="Line 113"/>
        <xdr:cNvSpPr>
          <a:spLocks noChangeShapeType="1"/>
        </xdr:cNvSpPr>
      </xdr:nvSpPr>
      <xdr:spPr bwMode="auto">
        <a:xfrm>
          <a:off x="16563975" y="172497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160" name="Line 114"/>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161" name="Line 115"/>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98</xdr:row>
      <xdr:rowOff>38100</xdr:rowOff>
    </xdr:from>
    <xdr:to>
      <xdr:col>39</xdr:col>
      <xdr:colOff>9525</xdr:colOff>
      <xdr:row>99</xdr:row>
      <xdr:rowOff>28575</xdr:rowOff>
    </xdr:to>
    <xdr:sp macro="" textlink="">
      <xdr:nvSpPr>
        <xdr:cNvPr id="540162" name="Line 116"/>
        <xdr:cNvSpPr>
          <a:spLocks noChangeShapeType="1"/>
        </xdr:cNvSpPr>
      </xdr:nvSpPr>
      <xdr:spPr bwMode="auto">
        <a:xfrm>
          <a:off x="165544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163" name="Line 117"/>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93</xdr:row>
      <xdr:rowOff>95250</xdr:rowOff>
    </xdr:from>
    <xdr:to>
      <xdr:col>38</xdr:col>
      <xdr:colOff>161925</xdr:colOff>
      <xdr:row>93</xdr:row>
      <xdr:rowOff>133350</xdr:rowOff>
    </xdr:to>
    <xdr:sp macro="" textlink="">
      <xdr:nvSpPr>
        <xdr:cNvPr id="540164" name="Line 118"/>
        <xdr:cNvSpPr>
          <a:spLocks noChangeShapeType="1"/>
        </xdr:cNvSpPr>
      </xdr:nvSpPr>
      <xdr:spPr bwMode="auto">
        <a:xfrm flipV="1">
          <a:off x="16563975" y="17145000"/>
          <a:ext cx="11430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97</xdr:row>
      <xdr:rowOff>95250</xdr:rowOff>
    </xdr:from>
    <xdr:to>
      <xdr:col>38</xdr:col>
      <xdr:colOff>161925</xdr:colOff>
      <xdr:row>97</xdr:row>
      <xdr:rowOff>142875</xdr:rowOff>
    </xdr:to>
    <xdr:sp macro="" textlink="">
      <xdr:nvSpPr>
        <xdr:cNvPr id="540165" name="Line 119"/>
        <xdr:cNvSpPr>
          <a:spLocks noChangeShapeType="1"/>
        </xdr:cNvSpPr>
      </xdr:nvSpPr>
      <xdr:spPr bwMode="auto">
        <a:xfrm flipV="1">
          <a:off x="16563975" y="177831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101</xdr:row>
      <xdr:rowOff>95250</xdr:rowOff>
    </xdr:from>
    <xdr:to>
      <xdr:col>38</xdr:col>
      <xdr:colOff>161925</xdr:colOff>
      <xdr:row>101</xdr:row>
      <xdr:rowOff>142875</xdr:rowOff>
    </xdr:to>
    <xdr:sp macro="" textlink="">
      <xdr:nvSpPr>
        <xdr:cNvPr id="540166" name="Line 120"/>
        <xdr:cNvSpPr>
          <a:spLocks noChangeShapeType="1"/>
        </xdr:cNvSpPr>
      </xdr:nvSpPr>
      <xdr:spPr bwMode="auto">
        <a:xfrm flipV="1">
          <a:off x="16563975" y="18421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105</xdr:row>
      <xdr:rowOff>95250</xdr:rowOff>
    </xdr:from>
    <xdr:to>
      <xdr:col>38</xdr:col>
      <xdr:colOff>161925</xdr:colOff>
      <xdr:row>105</xdr:row>
      <xdr:rowOff>142875</xdr:rowOff>
    </xdr:to>
    <xdr:sp macro="" textlink="">
      <xdr:nvSpPr>
        <xdr:cNvPr id="540167" name="Line 121"/>
        <xdr:cNvSpPr>
          <a:spLocks noChangeShapeType="1"/>
        </xdr:cNvSpPr>
      </xdr:nvSpPr>
      <xdr:spPr bwMode="auto">
        <a:xfrm flipV="1">
          <a:off x="165639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168" name="Line 122"/>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169" name="Line 123"/>
        <xdr:cNvSpPr>
          <a:spLocks noChangeShapeType="1"/>
        </xdr:cNvSpPr>
      </xdr:nvSpPr>
      <xdr:spPr bwMode="auto">
        <a:xfrm>
          <a:off x="17554575" y="179070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170" name="Line 124"/>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171" name="Line 125"/>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172" name="Line 126"/>
        <xdr:cNvSpPr>
          <a:spLocks noChangeShapeType="1"/>
        </xdr:cNvSpPr>
      </xdr:nvSpPr>
      <xdr:spPr bwMode="auto">
        <a:xfrm>
          <a:off x="17554575" y="179070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173" name="Line 127"/>
        <xdr:cNvSpPr>
          <a:spLocks noChangeShapeType="1"/>
        </xdr:cNvSpPr>
      </xdr:nvSpPr>
      <xdr:spPr bwMode="auto">
        <a:xfrm>
          <a:off x="17554575" y="17907000"/>
          <a:ext cx="161925" cy="1428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174" name="Line 128"/>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175" name="Line 129"/>
        <xdr:cNvSpPr>
          <a:spLocks noChangeShapeType="1"/>
        </xdr:cNvSpPr>
      </xdr:nvSpPr>
      <xdr:spPr bwMode="auto">
        <a:xfrm>
          <a:off x="17554575" y="179070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176" name="Line 130"/>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177" name="Line 131"/>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178" name="Line 132"/>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179" name="Line 133"/>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97</xdr:row>
      <xdr:rowOff>76200</xdr:rowOff>
    </xdr:from>
    <xdr:to>
      <xdr:col>42</xdr:col>
      <xdr:colOff>161925</xdr:colOff>
      <xdr:row>97</xdr:row>
      <xdr:rowOff>133350</xdr:rowOff>
    </xdr:to>
    <xdr:sp macro="" textlink="">
      <xdr:nvSpPr>
        <xdr:cNvPr id="540180" name="Line 134"/>
        <xdr:cNvSpPr>
          <a:spLocks noChangeShapeType="1"/>
        </xdr:cNvSpPr>
      </xdr:nvSpPr>
      <xdr:spPr bwMode="auto">
        <a:xfrm flipV="1">
          <a:off x="17554575" y="177641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101</xdr:row>
      <xdr:rowOff>95250</xdr:rowOff>
    </xdr:from>
    <xdr:to>
      <xdr:col>42</xdr:col>
      <xdr:colOff>161925</xdr:colOff>
      <xdr:row>101</xdr:row>
      <xdr:rowOff>142875</xdr:rowOff>
    </xdr:to>
    <xdr:sp macro="" textlink="">
      <xdr:nvSpPr>
        <xdr:cNvPr id="540181" name="Line 135"/>
        <xdr:cNvSpPr>
          <a:spLocks noChangeShapeType="1"/>
        </xdr:cNvSpPr>
      </xdr:nvSpPr>
      <xdr:spPr bwMode="auto">
        <a:xfrm flipV="1">
          <a:off x="17554575" y="18421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105</xdr:row>
      <xdr:rowOff>95250</xdr:rowOff>
    </xdr:from>
    <xdr:to>
      <xdr:col>42</xdr:col>
      <xdr:colOff>161925</xdr:colOff>
      <xdr:row>105</xdr:row>
      <xdr:rowOff>142875</xdr:rowOff>
    </xdr:to>
    <xdr:sp macro="" textlink="">
      <xdr:nvSpPr>
        <xdr:cNvPr id="540182" name="Line 136"/>
        <xdr:cNvSpPr>
          <a:spLocks noChangeShapeType="1"/>
        </xdr:cNvSpPr>
      </xdr:nvSpPr>
      <xdr:spPr bwMode="auto">
        <a:xfrm flipV="1">
          <a:off x="175545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109</xdr:row>
      <xdr:rowOff>95250</xdr:rowOff>
    </xdr:from>
    <xdr:to>
      <xdr:col>42</xdr:col>
      <xdr:colOff>161925</xdr:colOff>
      <xdr:row>109</xdr:row>
      <xdr:rowOff>142875</xdr:rowOff>
    </xdr:to>
    <xdr:sp macro="" textlink="">
      <xdr:nvSpPr>
        <xdr:cNvPr id="540183" name="Line 137"/>
        <xdr:cNvSpPr>
          <a:spLocks noChangeShapeType="1"/>
        </xdr:cNvSpPr>
      </xdr:nvSpPr>
      <xdr:spPr bwMode="auto">
        <a:xfrm flipV="1">
          <a:off x="175545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125</xdr:row>
      <xdr:rowOff>9525</xdr:rowOff>
    </xdr:from>
    <xdr:to>
      <xdr:col>70</xdr:col>
      <xdr:colOff>171450</xdr:colOff>
      <xdr:row>125</xdr:row>
      <xdr:rowOff>95250</xdr:rowOff>
    </xdr:to>
    <xdr:sp macro="" textlink="">
      <xdr:nvSpPr>
        <xdr:cNvPr id="540184" name="Line 138"/>
        <xdr:cNvSpPr>
          <a:spLocks noChangeShapeType="1"/>
        </xdr:cNvSpPr>
      </xdr:nvSpPr>
      <xdr:spPr bwMode="auto">
        <a:xfrm flipV="1">
          <a:off x="24803100" y="223456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129</xdr:row>
      <xdr:rowOff>9525</xdr:rowOff>
    </xdr:from>
    <xdr:to>
      <xdr:col>70</xdr:col>
      <xdr:colOff>171450</xdr:colOff>
      <xdr:row>129</xdr:row>
      <xdr:rowOff>104775</xdr:rowOff>
    </xdr:to>
    <xdr:sp macro="" textlink="">
      <xdr:nvSpPr>
        <xdr:cNvPr id="540185" name="Line 139"/>
        <xdr:cNvSpPr>
          <a:spLocks noChangeShapeType="1"/>
        </xdr:cNvSpPr>
      </xdr:nvSpPr>
      <xdr:spPr bwMode="auto">
        <a:xfrm flipV="1">
          <a:off x="24803100" y="23021925"/>
          <a:ext cx="114300" cy="952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133</xdr:row>
      <xdr:rowOff>9525</xdr:rowOff>
    </xdr:from>
    <xdr:to>
      <xdr:col>70</xdr:col>
      <xdr:colOff>171450</xdr:colOff>
      <xdr:row>133</xdr:row>
      <xdr:rowOff>95250</xdr:rowOff>
    </xdr:to>
    <xdr:sp macro="" textlink="">
      <xdr:nvSpPr>
        <xdr:cNvPr id="540186" name="Line 140"/>
        <xdr:cNvSpPr>
          <a:spLocks noChangeShapeType="1"/>
        </xdr:cNvSpPr>
      </xdr:nvSpPr>
      <xdr:spPr bwMode="auto">
        <a:xfrm flipV="1">
          <a:off x="24803100" y="236696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137</xdr:row>
      <xdr:rowOff>9525</xdr:rowOff>
    </xdr:from>
    <xdr:to>
      <xdr:col>70</xdr:col>
      <xdr:colOff>171450</xdr:colOff>
      <xdr:row>137</xdr:row>
      <xdr:rowOff>104775</xdr:rowOff>
    </xdr:to>
    <xdr:sp macro="" textlink="">
      <xdr:nvSpPr>
        <xdr:cNvPr id="540187" name="Line 141"/>
        <xdr:cNvSpPr>
          <a:spLocks noChangeShapeType="1"/>
        </xdr:cNvSpPr>
      </xdr:nvSpPr>
      <xdr:spPr bwMode="auto">
        <a:xfrm flipV="1">
          <a:off x="24803100" y="24317325"/>
          <a:ext cx="114300" cy="952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125</xdr:row>
      <xdr:rowOff>114300</xdr:rowOff>
    </xdr:from>
    <xdr:to>
      <xdr:col>72</xdr:col>
      <xdr:colOff>161925</xdr:colOff>
      <xdr:row>125</xdr:row>
      <xdr:rowOff>114300</xdr:rowOff>
    </xdr:to>
    <xdr:sp macro="" textlink="">
      <xdr:nvSpPr>
        <xdr:cNvPr id="540188" name="Line 142"/>
        <xdr:cNvSpPr>
          <a:spLocks noChangeShapeType="1"/>
        </xdr:cNvSpPr>
      </xdr:nvSpPr>
      <xdr:spPr bwMode="auto">
        <a:xfrm flipV="1">
          <a:off x="24860250" y="22450425"/>
          <a:ext cx="5238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129</xdr:row>
      <xdr:rowOff>114300</xdr:rowOff>
    </xdr:from>
    <xdr:to>
      <xdr:col>73</xdr:col>
      <xdr:colOff>0</xdr:colOff>
      <xdr:row>129</xdr:row>
      <xdr:rowOff>114300</xdr:rowOff>
    </xdr:to>
    <xdr:sp macro="" textlink="">
      <xdr:nvSpPr>
        <xdr:cNvPr id="540189" name="Line 143"/>
        <xdr:cNvSpPr>
          <a:spLocks noChangeShapeType="1"/>
        </xdr:cNvSpPr>
      </xdr:nvSpPr>
      <xdr:spPr bwMode="auto">
        <a:xfrm>
          <a:off x="24850725" y="23126700"/>
          <a:ext cx="5524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132</xdr:row>
      <xdr:rowOff>114300</xdr:rowOff>
    </xdr:from>
    <xdr:to>
      <xdr:col>73</xdr:col>
      <xdr:colOff>9525</xdr:colOff>
      <xdr:row>132</xdr:row>
      <xdr:rowOff>114300</xdr:rowOff>
    </xdr:to>
    <xdr:sp macro="" textlink="">
      <xdr:nvSpPr>
        <xdr:cNvPr id="540190" name="Line 144"/>
        <xdr:cNvSpPr>
          <a:spLocks noChangeShapeType="1"/>
        </xdr:cNvSpPr>
      </xdr:nvSpPr>
      <xdr:spPr bwMode="auto">
        <a:xfrm flipV="1">
          <a:off x="24803100" y="23612475"/>
          <a:ext cx="6096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137</xdr:row>
      <xdr:rowOff>123825</xdr:rowOff>
    </xdr:from>
    <xdr:to>
      <xdr:col>72</xdr:col>
      <xdr:colOff>152400</xdr:colOff>
      <xdr:row>137</xdr:row>
      <xdr:rowOff>123825</xdr:rowOff>
    </xdr:to>
    <xdr:sp macro="" textlink="">
      <xdr:nvSpPr>
        <xdr:cNvPr id="540191" name="Line 145"/>
        <xdr:cNvSpPr>
          <a:spLocks noChangeShapeType="1"/>
        </xdr:cNvSpPr>
      </xdr:nvSpPr>
      <xdr:spPr bwMode="auto">
        <a:xfrm flipV="1">
          <a:off x="24860250" y="24431625"/>
          <a:ext cx="5143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19050</xdr:colOff>
      <xdr:row>125</xdr:row>
      <xdr:rowOff>19050</xdr:rowOff>
    </xdr:from>
    <xdr:to>
      <xdr:col>31</xdr:col>
      <xdr:colOff>19050</xdr:colOff>
      <xdr:row>126</xdr:row>
      <xdr:rowOff>28575</xdr:rowOff>
    </xdr:to>
    <xdr:sp macro="" textlink="">
      <xdr:nvSpPr>
        <xdr:cNvPr id="540192" name="Line 146"/>
        <xdr:cNvSpPr>
          <a:spLocks noChangeShapeType="1"/>
        </xdr:cNvSpPr>
      </xdr:nvSpPr>
      <xdr:spPr bwMode="auto">
        <a:xfrm>
          <a:off x="14554200" y="22355175"/>
          <a:ext cx="180975"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200025</xdr:colOff>
      <xdr:row>125</xdr:row>
      <xdr:rowOff>0</xdr:rowOff>
    </xdr:from>
    <xdr:to>
      <xdr:col>29</xdr:col>
      <xdr:colOff>200025</xdr:colOff>
      <xdr:row>125</xdr:row>
      <xdr:rowOff>142875</xdr:rowOff>
    </xdr:to>
    <xdr:sp macro="" textlink="">
      <xdr:nvSpPr>
        <xdr:cNvPr id="540193" name="Line 147"/>
        <xdr:cNvSpPr>
          <a:spLocks noChangeShapeType="1"/>
        </xdr:cNvSpPr>
      </xdr:nvSpPr>
      <xdr:spPr bwMode="auto">
        <a:xfrm>
          <a:off x="14354175" y="2233612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9525</xdr:colOff>
      <xdr:row>124</xdr:row>
      <xdr:rowOff>47625</xdr:rowOff>
    </xdr:from>
    <xdr:to>
      <xdr:col>31</xdr:col>
      <xdr:colOff>0</xdr:colOff>
      <xdr:row>124</xdr:row>
      <xdr:rowOff>85725</xdr:rowOff>
    </xdr:to>
    <xdr:sp macro="" textlink="">
      <xdr:nvSpPr>
        <xdr:cNvPr id="540194" name="Line 148"/>
        <xdr:cNvSpPr>
          <a:spLocks noChangeShapeType="1"/>
        </xdr:cNvSpPr>
      </xdr:nvSpPr>
      <xdr:spPr bwMode="auto">
        <a:xfrm flipV="1">
          <a:off x="14544675" y="22212300"/>
          <a:ext cx="17145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200025</xdr:colOff>
      <xdr:row>127</xdr:row>
      <xdr:rowOff>0</xdr:rowOff>
    </xdr:from>
    <xdr:to>
      <xdr:col>29</xdr:col>
      <xdr:colOff>200025</xdr:colOff>
      <xdr:row>127</xdr:row>
      <xdr:rowOff>95250</xdr:rowOff>
    </xdr:to>
    <xdr:sp macro="" textlink="">
      <xdr:nvSpPr>
        <xdr:cNvPr id="540195" name="Line 149"/>
        <xdr:cNvSpPr>
          <a:spLocks noChangeShapeType="1"/>
        </xdr:cNvSpPr>
      </xdr:nvSpPr>
      <xdr:spPr bwMode="auto">
        <a:xfrm>
          <a:off x="14354175" y="226885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110</xdr:row>
      <xdr:rowOff>47625</xdr:rowOff>
    </xdr:from>
    <xdr:to>
      <xdr:col>49</xdr:col>
      <xdr:colOff>238125</xdr:colOff>
      <xdr:row>110</xdr:row>
      <xdr:rowOff>114300</xdr:rowOff>
    </xdr:to>
    <xdr:sp macro="" textlink="">
      <xdr:nvSpPr>
        <xdr:cNvPr id="540196" name="Line 152"/>
        <xdr:cNvSpPr>
          <a:spLocks noChangeShapeType="1"/>
        </xdr:cNvSpPr>
      </xdr:nvSpPr>
      <xdr:spPr bwMode="auto">
        <a:xfrm>
          <a:off x="193452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112</xdr:row>
      <xdr:rowOff>9525</xdr:rowOff>
    </xdr:from>
    <xdr:to>
      <xdr:col>49</xdr:col>
      <xdr:colOff>238125</xdr:colOff>
      <xdr:row>112</xdr:row>
      <xdr:rowOff>104775</xdr:rowOff>
    </xdr:to>
    <xdr:sp macro="" textlink="">
      <xdr:nvSpPr>
        <xdr:cNvPr id="540197" name="Line 153"/>
        <xdr:cNvSpPr>
          <a:spLocks noChangeShapeType="1"/>
        </xdr:cNvSpPr>
      </xdr:nvSpPr>
      <xdr:spPr bwMode="auto">
        <a:xfrm>
          <a:off x="193452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106</xdr:row>
      <xdr:rowOff>47625</xdr:rowOff>
    </xdr:from>
    <xdr:to>
      <xdr:col>49</xdr:col>
      <xdr:colOff>238125</xdr:colOff>
      <xdr:row>106</xdr:row>
      <xdr:rowOff>114300</xdr:rowOff>
    </xdr:to>
    <xdr:sp macro="" textlink="">
      <xdr:nvSpPr>
        <xdr:cNvPr id="540198" name="Line 154"/>
        <xdr:cNvSpPr>
          <a:spLocks noChangeShapeType="1"/>
        </xdr:cNvSpPr>
      </xdr:nvSpPr>
      <xdr:spPr bwMode="auto">
        <a:xfrm>
          <a:off x="193452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108</xdr:row>
      <xdr:rowOff>9525</xdr:rowOff>
    </xdr:from>
    <xdr:to>
      <xdr:col>49</xdr:col>
      <xdr:colOff>238125</xdr:colOff>
      <xdr:row>108</xdr:row>
      <xdr:rowOff>104775</xdr:rowOff>
    </xdr:to>
    <xdr:sp macro="" textlink="">
      <xdr:nvSpPr>
        <xdr:cNvPr id="540199" name="Line 155"/>
        <xdr:cNvSpPr>
          <a:spLocks noChangeShapeType="1"/>
        </xdr:cNvSpPr>
      </xdr:nvSpPr>
      <xdr:spPr bwMode="auto">
        <a:xfrm>
          <a:off x="193452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114</xdr:row>
      <xdr:rowOff>47625</xdr:rowOff>
    </xdr:from>
    <xdr:to>
      <xdr:col>49</xdr:col>
      <xdr:colOff>238125</xdr:colOff>
      <xdr:row>114</xdr:row>
      <xdr:rowOff>114300</xdr:rowOff>
    </xdr:to>
    <xdr:sp macro="" textlink="">
      <xdr:nvSpPr>
        <xdr:cNvPr id="540200" name="Line 156"/>
        <xdr:cNvSpPr>
          <a:spLocks noChangeShapeType="1"/>
        </xdr:cNvSpPr>
      </xdr:nvSpPr>
      <xdr:spPr bwMode="auto">
        <a:xfrm>
          <a:off x="193452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116</xdr:row>
      <xdr:rowOff>9525</xdr:rowOff>
    </xdr:from>
    <xdr:to>
      <xdr:col>49</xdr:col>
      <xdr:colOff>238125</xdr:colOff>
      <xdr:row>116</xdr:row>
      <xdr:rowOff>104775</xdr:rowOff>
    </xdr:to>
    <xdr:sp macro="" textlink="">
      <xdr:nvSpPr>
        <xdr:cNvPr id="540201" name="Line 157"/>
        <xdr:cNvSpPr>
          <a:spLocks noChangeShapeType="1"/>
        </xdr:cNvSpPr>
      </xdr:nvSpPr>
      <xdr:spPr bwMode="auto">
        <a:xfrm>
          <a:off x="193452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02" name="Line 158"/>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112</xdr:row>
      <xdr:rowOff>9525</xdr:rowOff>
    </xdr:from>
    <xdr:to>
      <xdr:col>48</xdr:col>
      <xdr:colOff>152400</xdr:colOff>
      <xdr:row>113</xdr:row>
      <xdr:rowOff>0</xdr:rowOff>
    </xdr:to>
    <xdr:sp macro="" textlink="">
      <xdr:nvSpPr>
        <xdr:cNvPr id="540203" name="Line 159"/>
        <xdr:cNvSpPr>
          <a:spLocks noChangeShapeType="1"/>
        </xdr:cNvSpPr>
      </xdr:nvSpPr>
      <xdr:spPr bwMode="auto">
        <a:xfrm>
          <a:off x="18935700" y="201549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204" name="Line 160"/>
        <xdr:cNvSpPr>
          <a:spLocks noChangeShapeType="1"/>
        </xdr:cNvSpPr>
      </xdr:nvSpPr>
      <xdr:spPr bwMode="auto">
        <a:xfrm>
          <a:off x="18545175" y="185451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104</xdr:row>
      <xdr:rowOff>9525</xdr:rowOff>
    </xdr:from>
    <xdr:to>
      <xdr:col>48</xdr:col>
      <xdr:colOff>152400</xdr:colOff>
      <xdr:row>104</xdr:row>
      <xdr:rowOff>123825</xdr:rowOff>
    </xdr:to>
    <xdr:sp macro="" textlink="">
      <xdr:nvSpPr>
        <xdr:cNvPr id="540205" name="Line 161"/>
        <xdr:cNvSpPr>
          <a:spLocks noChangeShapeType="1"/>
        </xdr:cNvSpPr>
      </xdr:nvSpPr>
      <xdr:spPr bwMode="auto">
        <a:xfrm>
          <a:off x="189357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206" name="Line 162"/>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108</xdr:row>
      <xdr:rowOff>9525</xdr:rowOff>
    </xdr:from>
    <xdr:to>
      <xdr:col>48</xdr:col>
      <xdr:colOff>152400</xdr:colOff>
      <xdr:row>108</xdr:row>
      <xdr:rowOff>123825</xdr:rowOff>
    </xdr:to>
    <xdr:sp macro="" textlink="">
      <xdr:nvSpPr>
        <xdr:cNvPr id="540207" name="Line 163"/>
        <xdr:cNvSpPr>
          <a:spLocks noChangeShapeType="1"/>
        </xdr:cNvSpPr>
      </xdr:nvSpPr>
      <xdr:spPr bwMode="auto">
        <a:xfrm>
          <a:off x="189357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114</xdr:row>
      <xdr:rowOff>38100</xdr:rowOff>
    </xdr:from>
    <xdr:to>
      <xdr:col>47</xdr:col>
      <xdr:colOff>9525</xdr:colOff>
      <xdr:row>115</xdr:row>
      <xdr:rowOff>28575</xdr:rowOff>
    </xdr:to>
    <xdr:sp macro="" textlink="">
      <xdr:nvSpPr>
        <xdr:cNvPr id="540208" name="Line 164"/>
        <xdr:cNvSpPr>
          <a:spLocks noChangeShapeType="1"/>
        </xdr:cNvSpPr>
      </xdr:nvSpPr>
      <xdr:spPr bwMode="auto">
        <a:xfrm>
          <a:off x="185356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116</xdr:row>
      <xdr:rowOff>9525</xdr:rowOff>
    </xdr:from>
    <xdr:to>
      <xdr:col>48</xdr:col>
      <xdr:colOff>152400</xdr:colOff>
      <xdr:row>117</xdr:row>
      <xdr:rowOff>0</xdr:rowOff>
    </xdr:to>
    <xdr:sp macro="" textlink="">
      <xdr:nvSpPr>
        <xdr:cNvPr id="540209" name="Line 165"/>
        <xdr:cNvSpPr>
          <a:spLocks noChangeShapeType="1"/>
        </xdr:cNvSpPr>
      </xdr:nvSpPr>
      <xdr:spPr bwMode="auto">
        <a:xfrm>
          <a:off x="18935700" y="2083117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10" name="Line 166"/>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211" name="Line 167"/>
        <xdr:cNvSpPr>
          <a:spLocks noChangeShapeType="1"/>
        </xdr:cNvSpPr>
      </xdr:nvSpPr>
      <xdr:spPr bwMode="auto">
        <a:xfrm>
          <a:off x="18545175" y="185451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212" name="Line 168"/>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13" name="Line 169"/>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214" name="Line 170"/>
        <xdr:cNvSpPr>
          <a:spLocks noChangeShapeType="1"/>
        </xdr:cNvSpPr>
      </xdr:nvSpPr>
      <xdr:spPr bwMode="auto">
        <a:xfrm>
          <a:off x="18545175" y="185451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215" name="Line 171"/>
        <xdr:cNvSpPr>
          <a:spLocks noChangeShapeType="1"/>
        </xdr:cNvSpPr>
      </xdr:nvSpPr>
      <xdr:spPr bwMode="auto">
        <a:xfrm>
          <a:off x="18545175" y="18545175"/>
          <a:ext cx="161925" cy="1428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216" name="Line 172"/>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217" name="Line 173"/>
        <xdr:cNvSpPr>
          <a:spLocks noChangeShapeType="1"/>
        </xdr:cNvSpPr>
      </xdr:nvSpPr>
      <xdr:spPr bwMode="auto">
        <a:xfrm>
          <a:off x="18545175" y="185451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18" name="Line 174"/>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19" name="Line 175"/>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220" name="Line 176"/>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221" name="Line 177"/>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101</xdr:row>
      <xdr:rowOff>76200</xdr:rowOff>
    </xdr:from>
    <xdr:to>
      <xdr:col>46</xdr:col>
      <xdr:colOff>161925</xdr:colOff>
      <xdr:row>101</xdr:row>
      <xdr:rowOff>133350</xdr:rowOff>
    </xdr:to>
    <xdr:sp macro="" textlink="">
      <xdr:nvSpPr>
        <xdr:cNvPr id="540222" name="Line 178"/>
        <xdr:cNvSpPr>
          <a:spLocks noChangeShapeType="1"/>
        </xdr:cNvSpPr>
      </xdr:nvSpPr>
      <xdr:spPr bwMode="auto">
        <a:xfrm flipV="1">
          <a:off x="18545175" y="1840230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105</xdr:row>
      <xdr:rowOff>95250</xdr:rowOff>
    </xdr:from>
    <xdr:to>
      <xdr:col>46</xdr:col>
      <xdr:colOff>161925</xdr:colOff>
      <xdr:row>105</xdr:row>
      <xdr:rowOff>142875</xdr:rowOff>
    </xdr:to>
    <xdr:sp macro="" textlink="">
      <xdr:nvSpPr>
        <xdr:cNvPr id="540223" name="Line 179"/>
        <xdr:cNvSpPr>
          <a:spLocks noChangeShapeType="1"/>
        </xdr:cNvSpPr>
      </xdr:nvSpPr>
      <xdr:spPr bwMode="auto">
        <a:xfrm flipV="1">
          <a:off x="185451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109</xdr:row>
      <xdr:rowOff>95250</xdr:rowOff>
    </xdr:from>
    <xdr:to>
      <xdr:col>46</xdr:col>
      <xdr:colOff>161925</xdr:colOff>
      <xdr:row>109</xdr:row>
      <xdr:rowOff>142875</xdr:rowOff>
    </xdr:to>
    <xdr:sp macro="" textlink="">
      <xdr:nvSpPr>
        <xdr:cNvPr id="540224" name="Line 180"/>
        <xdr:cNvSpPr>
          <a:spLocks noChangeShapeType="1"/>
        </xdr:cNvSpPr>
      </xdr:nvSpPr>
      <xdr:spPr bwMode="auto">
        <a:xfrm flipV="1">
          <a:off x="185451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113</xdr:row>
      <xdr:rowOff>95250</xdr:rowOff>
    </xdr:from>
    <xdr:to>
      <xdr:col>46</xdr:col>
      <xdr:colOff>161925</xdr:colOff>
      <xdr:row>113</xdr:row>
      <xdr:rowOff>142875</xdr:rowOff>
    </xdr:to>
    <xdr:sp macro="" textlink="">
      <xdr:nvSpPr>
        <xdr:cNvPr id="540225" name="Line 181"/>
        <xdr:cNvSpPr>
          <a:spLocks noChangeShapeType="1"/>
        </xdr:cNvSpPr>
      </xdr:nvSpPr>
      <xdr:spPr bwMode="auto">
        <a:xfrm flipV="1">
          <a:off x="185451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151</xdr:row>
      <xdr:rowOff>0</xdr:rowOff>
    </xdr:from>
    <xdr:to>
      <xdr:col>49</xdr:col>
      <xdr:colOff>238125</xdr:colOff>
      <xdr:row>151</xdr:row>
      <xdr:rowOff>0</xdr:rowOff>
    </xdr:to>
    <xdr:sp macro="" textlink="">
      <xdr:nvSpPr>
        <xdr:cNvPr id="540226" name="Line 182"/>
        <xdr:cNvSpPr>
          <a:spLocks noChangeShapeType="1"/>
        </xdr:cNvSpPr>
      </xdr:nvSpPr>
      <xdr:spPr bwMode="auto">
        <a:xfrm>
          <a:off x="19345275" y="2657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151</xdr:row>
      <xdr:rowOff>0</xdr:rowOff>
    </xdr:from>
    <xdr:to>
      <xdr:col>49</xdr:col>
      <xdr:colOff>238125</xdr:colOff>
      <xdr:row>151</xdr:row>
      <xdr:rowOff>0</xdr:rowOff>
    </xdr:to>
    <xdr:sp macro="" textlink="">
      <xdr:nvSpPr>
        <xdr:cNvPr id="540227" name="Line 183"/>
        <xdr:cNvSpPr>
          <a:spLocks noChangeShapeType="1"/>
        </xdr:cNvSpPr>
      </xdr:nvSpPr>
      <xdr:spPr bwMode="auto">
        <a:xfrm>
          <a:off x="19345275" y="2657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151</xdr:row>
      <xdr:rowOff>0</xdr:rowOff>
    </xdr:from>
    <xdr:to>
      <xdr:col>49</xdr:col>
      <xdr:colOff>238125</xdr:colOff>
      <xdr:row>151</xdr:row>
      <xdr:rowOff>0</xdr:rowOff>
    </xdr:to>
    <xdr:sp macro="" textlink="">
      <xdr:nvSpPr>
        <xdr:cNvPr id="540228" name="Line 184"/>
        <xdr:cNvSpPr>
          <a:spLocks noChangeShapeType="1"/>
        </xdr:cNvSpPr>
      </xdr:nvSpPr>
      <xdr:spPr bwMode="auto">
        <a:xfrm>
          <a:off x="19345275" y="2657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151</xdr:row>
      <xdr:rowOff>0</xdr:rowOff>
    </xdr:from>
    <xdr:to>
      <xdr:col>49</xdr:col>
      <xdr:colOff>238125</xdr:colOff>
      <xdr:row>151</xdr:row>
      <xdr:rowOff>0</xdr:rowOff>
    </xdr:to>
    <xdr:sp macro="" textlink="">
      <xdr:nvSpPr>
        <xdr:cNvPr id="540229" name="Line 185"/>
        <xdr:cNvSpPr>
          <a:spLocks noChangeShapeType="1"/>
        </xdr:cNvSpPr>
      </xdr:nvSpPr>
      <xdr:spPr bwMode="auto">
        <a:xfrm>
          <a:off x="19345275" y="2657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151</xdr:row>
      <xdr:rowOff>0</xdr:rowOff>
    </xdr:from>
    <xdr:to>
      <xdr:col>49</xdr:col>
      <xdr:colOff>238125</xdr:colOff>
      <xdr:row>151</xdr:row>
      <xdr:rowOff>0</xdr:rowOff>
    </xdr:to>
    <xdr:sp macro="" textlink="">
      <xdr:nvSpPr>
        <xdr:cNvPr id="540230" name="Line 186"/>
        <xdr:cNvSpPr>
          <a:spLocks noChangeShapeType="1"/>
        </xdr:cNvSpPr>
      </xdr:nvSpPr>
      <xdr:spPr bwMode="auto">
        <a:xfrm>
          <a:off x="19345275" y="2657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94</xdr:row>
      <xdr:rowOff>47625</xdr:rowOff>
    </xdr:from>
    <xdr:to>
      <xdr:col>25</xdr:col>
      <xdr:colOff>238125</xdr:colOff>
      <xdr:row>94</xdr:row>
      <xdr:rowOff>114300</xdr:rowOff>
    </xdr:to>
    <xdr:sp macro="" textlink="">
      <xdr:nvSpPr>
        <xdr:cNvPr id="540231" name="Line 187"/>
        <xdr:cNvSpPr>
          <a:spLocks noChangeShapeType="1"/>
        </xdr:cNvSpPr>
      </xdr:nvSpPr>
      <xdr:spPr bwMode="auto">
        <a:xfrm>
          <a:off x="12715875" y="172593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94</xdr:row>
      <xdr:rowOff>47625</xdr:rowOff>
    </xdr:from>
    <xdr:to>
      <xdr:col>25</xdr:col>
      <xdr:colOff>238125</xdr:colOff>
      <xdr:row>94</xdr:row>
      <xdr:rowOff>114300</xdr:rowOff>
    </xdr:to>
    <xdr:sp macro="" textlink="">
      <xdr:nvSpPr>
        <xdr:cNvPr id="540232" name="Line 188"/>
        <xdr:cNvSpPr>
          <a:spLocks noChangeShapeType="1"/>
        </xdr:cNvSpPr>
      </xdr:nvSpPr>
      <xdr:spPr bwMode="auto">
        <a:xfrm>
          <a:off x="12715875" y="172593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96</xdr:row>
      <xdr:rowOff>9525</xdr:rowOff>
    </xdr:from>
    <xdr:to>
      <xdr:col>25</xdr:col>
      <xdr:colOff>238125</xdr:colOff>
      <xdr:row>96</xdr:row>
      <xdr:rowOff>104775</xdr:rowOff>
    </xdr:to>
    <xdr:sp macro="" textlink="">
      <xdr:nvSpPr>
        <xdr:cNvPr id="540233" name="Line 189"/>
        <xdr:cNvSpPr>
          <a:spLocks noChangeShapeType="1"/>
        </xdr:cNvSpPr>
      </xdr:nvSpPr>
      <xdr:spPr bwMode="auto">
        <a:xfrm>
          <a:off x="12715875" y="175355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98</xdr:row>
      <xdr:rowOff>47625</xdr:rowOff>
    </xdr:from>
    <xdr:to>
      <xdr:col>25</xdr:col>
      <xdr:colOff>238125</xdr:colOff>
      <xdr:row>98</xdr:row>
      <xdr:rowOff>114300</xdr:rowOff>
    </xdr:to>
    <xdr:sp macro="" textlink="">
      <xdr:nvSpPr>
        <xdr:cNvPr id="540234" name="Line 190"/>
        <xdr:cNvSpPr>
          <a:spLocks noChangeShapeType="1"/>
        </xdr:cNvSpPr>
      </xdr:nvSpPr>
      <xdr:spPr bwMode="auto">
        <a:xfrm>
          <a:off x="127158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98</xdr:row>
      <xdr:rowOff>47625</xdr:rowOff>
    </xdr:from>
    <xdr:to>
      <xdr:col>25</xdr:col>
      <xdr:colOff>238125</xdr:colOff>
      <xdr:row>98</xdr:row>
      <xdr:rowOff>114300</xdr:rowOff>
    </xdr:to>
    <xdr:sp macro="" textlink="">
      <xdr:nvSpPr>
        <xdr:cNvPr id="540235" name="Line 191"/>
        <xdr:cNvSpPr>
          <a:spLocks noChangeShapeType="1"/>
        </xdr:cNvSpPr>
      </xdr:nvSpPr>
      <xdr:spPr bwMode="auto">
        <a:xfrm>
          <a:off x="127158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100</xdr:row>
      <xdr:rowOff>9525</xdr:rowOff>
    </xdr:from>
    <xdr:to>
      <xdr:col>25</xdr:col>
      <xdr:colOff>238125</xdr:colOff>
      <xdr:row>100</xdr:row>
      <xdr:rowOff>95250</xdr:rowOff>
    </xdr:to>
    <xdr:sp macro="" textlink="">
      <xdr:nvSpPr>
        <xdr:cNvPr id="540236" name="Line 192"/>
        <xdr:cNvSpPr>
          <a:spLocks noChangeShapeType="1"/>
        </xdr:cNvSpPr>
      </xdr:nvSpPr>
      <xdr:spPr bwMode="auto">
        <a:xfrm>
          <a:off x="12715875" y="182118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98</xdr:row>
      <xdr:rowOff>38100</xdr:rowOff>
    </xdr:from>
    <xdr:to>
      <xdr:col>27</xdr:col>
      <xdr:colOff>9525</xdr:colOff>
      <xdr:row>99</xdr:row>
      <xdr:rowOff>28575</xdr:rowOff>
    </xdr:to>
    <xdr:sp macro="" textlink="">
      <xdr:nvSpPr>
        <xdr:cNvPr id="540237" name="Line 193"/>
        <xdr:cNvSpPr>
          <a:spLocks noChangeShapeType="1"/>
        </xdr:cNvSpPr>
      </xdr:nvSpPr>
      <xdr:spPr bwMode="auto">
        <a:xfrm>
          <a:off x="135826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100</xdr:row>
      <xdr:rowOff>9525</xdr:rowOff>
    </xdr:from>
    <xdr:to>
      <xdr:col>28</xdr:col>
      <xdr:colOff>152400</xdr:colOff>
      <xdr:row>100</xdr:row>
      <xdr:rowOff>123825</xdr:rowOff>
    </xdr:to>
    <xdr:sp macro="" textlink="">
      <xdr:nvSpPr>
        <xdr:cNvPr id="540238" name="Line 194"/>
        <xdr:cNvSpPr>
          <a:spLocks noChangeShapeType="1"/>
        </xdr:cNvSpPr>
      </xdr:nvSpPr>
      <xdr:spPr bwMode="auto">
        <a:xfrm>
          <a:off x="13982700" y="18211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102</xdr:row>
      <xdr:rowOff>38100</xdr:rowOff>
    </xdr:from>
    <xdr:to>
      <xdr:col>27</xdr:col>
      <xdr:colOff>9525</xdr:colOff>
      <xdr:row>103</xdr:row>
      <xdr:rowOff>28575</xdr:rowOff>
    </xdr:to>
    <xdr:sp macro="" textlink="">
      <xdr:nvSpPr>
        <xdr:cNvPr id="540239" name="Line 195"/>
        <xdr:cNvSpPr>
          <a:spLocks noChangeShapeType="1"/>
        </xdr:cNvSpPr>
      </xdr:nvSpPr>
      <xdr:spPr bwMode="auto">
        <a:xfrm>
          <a:off x="135826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104</xdr:row>
      <xdr:rowOff>9525</xdr:rowOff>
    </xdr:from>
    <xdr:to>
      <xdr:col>28</xdr:col>
      <xdr:colOff>152400</xdr:colOff>
      <xdr:row>104</xdr:row>
      <xdr:rowOff>123825</xdr:rowOff>
    </xdr:to>
    <xdr:sp macro="" textlink="">
      <xdr:nvSpPr>
        <xdr:cNvPr id="540240" name="Line 196"/>
        <xdr:cNvSpPr>
          <a:spLocks noChangeShapeType="1"/>
        </xdr:cNvSpPr>
      </xdr:nvSpPr>
      <xdr:spPr bwMode="auto">
        <a:xfrm>
          <a:off x="139827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97</xdr:row>
      <xdr:rowOff>95250</xdr:rowOff>
    </xdr:from>
    <xdr:to>
      <xdr:col>26</xdr:col>
      <xdr:colOff>161925</xdr:colOff>
      <xdr:row>97</xdr:row>
      <xdr:rowOff>142875</xdr:rowOff>
    </xdr:to>
    <xdr:sp macro="" textlink="">
      <xdr:nvSpPr>
        <xdr:cNvPr id="540241" name="Line 197"/>
        <xdr:cNvSpPr>
          <a:spLocks noChangeShapeType="1"/>
        </xdr:cNvSpPr>
      </xdr:nvSpPr>
      <xdr:spPr bwMode="auto">
        <a:xfrm flipV="1">
          <a:off x="13592175" y="177831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101</xdr:row>
      <xdr:rowOff>95250</xdr:rowOff>
    </xdr:from>
    <xdr:to>
      <xdr:col>26</xdr:col>
      <xdr:colOff>161925</xdr:colOff>
      <xdr:row>101</xdr:row>
      <xdr:rowOff>142875</xdr:rowOff>
    </xdr:to>
    <xdr:sp macro="" textlink="">
      <xdr:nvSpPr>
        <xdr:cNvPr id="540242" name="Line 198"/>
        <xdr:cNvSpPr>
          <a:spLocks noChangeShapeType="1"/>
        </xdr:cNvSpPr>
      </xdr:nvSpPr>
      <xdr:spPr bwMode="auto">
        <a:xfrm flipV="1">
          <a:off x="13592175" y="18421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98</xdr:row>
      <xdr:rowOff>47625</xdr:rowOff>
    </xdr:from>
    <xdr:to>
      <xdr:col>29</xdr:col>
      <xdr:colOff>238125</xdr:colOff>
      <xdr:row>98</xdr:row>
      <xdr:rowOff>114300</xdr:rowOff>
    </xdr:to>
    <xdr:sp macro="" textlink="">
      <xdr:nvSpPr>
        <xdr:cNvPr id="540243" name="Line 199"/>
        <xdr:cNvSpPr>
          <a:spLocks noChangeShapeType="1"/>
        </xdr:cNvSpPr>
      </xdr:nvSpPr>
      <xdr:spPr bwMode="auto">
        <a:xfrm>
          <a:off x="14392275" y="179165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100</xdr:row>
      <xdr:rowOff>9525</xdr:rowOff>
    </xdr:from>
    <xdr:to>
      <xdr:col>29</xdr:col>
      <xdr:colOff>238125</xdr:colOff>
      <xdr:row>100</xdr:row>
      <xdr:rowOff>95250</xdr:rowOff>
    </xdr:to>
    <xdr:sp macro="" textlink="">
      <xdr:nvSpPr>
        <xdr:cNvPr id="540244" name="Line 200"/>
        <xdr:cNvSpPr>
          <a:spLocks noChangeShapeType="1"/>
        </xdr:cNvSpPr>
      </xdr:nvSpPr>
      <xdr:spPr bwMode="auto">
        <a:xfrm>
          <a:off x="14392275" y="182118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102</xdr:row>
      <xdr:rowOff>47625</xdr:rowOff>
    </xdr:from>
    <xdr:to>
      <xdr:col>29</xdr:col>
      <xdr:colOff>238125</xdr:colOff>
      <xdr:row>102</xdr:row>
      <xdr:rowOff>114300</xdr:rowOff>
    </xdr:to>
    <xdr:sp macro="" textlink="">
      <xdr:nvSpPr>
        <xdr:cNvPr id="540245" name="Line 201"/>
        <xdr:cNvSpPr>
          <a:spLocks noChangeShapeType="1"/>
        </xdr:cNvSpPr>
      </xdr:nvSpPr>
      <xdr:spPr bwMode="auto">
        <a:xfrm>
          <a:off x="143922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104</xdr:row>
      <xdr:rowOff>9525</xdr:rowOff>
    </xdr:from>
    <xdr:to>
      <xdr:col>29</xdr:col>
      <xdr:colOff>238125</xdr:colOff>
      <xdr:row>104</xdr:row>
      <xdr:rowOff>104775</xdr:rowOff>
    </xdr:to>
    <xdr:sp macro="" textlink="">
      <xdr:nvSpPr>
        <xdr:cNvPr id="540246" name="Line 202"/>
        <xdr:cNvSpPr>
          <a:spLocks noChangeShapeType="1"/>
        </xdr:cNvSpPr>
      </xdr:nvSpPr>
      <xdr:spPr bwMode="auto">
        <a:xfrm>
          <a:off x="143922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102</xdr:row>
      <xdr:rowOff>47625</xdr:rowOff>
    </xdr:from>
    <xdr:to>
      <xdr:col>25</xdr:col>
      <xdr:colOff>238125</xdr:colOff>
      <xdr:row>102</xdr:row>
      <xdr:rowOff>114300</xdr:rowOff>
    </xdr:to>
    <xdr:sp macro="" textlink="">
      <xdr:nvSpPr>
        <xdr:cNvPr id="540247" name="Line 203"/>
        <xdr:cNvSpPr>
          <a:spLocks noChangeShapeType="1"/>
        </xdr:cNvSpPr>
      </xdr:nvSpPr>
      <xdr:spPr bwMode="auto">
        <a:xfrm>
          <a:off x="127158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102</xdr:row>
      <xdr:rowOff>47625</xdr:rowOff>
    </xdr:from>
    <xdr:to>
      <xdr:col>25</xdr:col>
      <xdr:colOff>238125</xdr:colOff>
      <xdr:row>102</xdr:row>
      <xdr:rowOff>114300</xdr:rowOff>
    </xdr:to>
    <xdr:sp macro="" textlink="">
      <xdr:nvSpPr>
        <xdr:cNvPr id="540248" name="Line 204"/>
        <xdr:cNvSpPr>
          <a:spLocks noChangeShapeType="1"/>
        </xdr:cNvSpPr>
      </xdr:nvSpPr>
      <xdr:spPr bwMode="auto">
        <a:xfrm>
          <a:off x="127158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104</xdr:row>
      <xdr:rowOff>9525</xdr:rowOff>
    </xdr:from>
    <xdr:to>
      <xdr:col>25</xdr:col>
      <xdr:colOff>238125</xdr:colOff>
      <xdr:row>104</xdr:row>
      <xdr:rowOff>104775</xdr:rowOff>
    </xdr:to>
    <xdr:sp macro="" textlink="">
      <xdr:nvSpPr>
        <xdr:cNvPr id="540249" name="Line 205"/>
        <xdr:cNvSpPr>
          <a:spLocks noChangeShapeType="1"/>
        </xdr:cNvSpPr>
      </xdr:nvSpPr>
      <xdr:spPr bwMode="auto">
        <a:xfrm>
          <a:off x="127158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106</xdr:row>
      <xdr:rowOff>47625</xdr:rowOff>
    </xdr:from>
    <xdr:to>
      <xdr:col>29</xdr:col>
      <xdr:colOff>238125</xdr:colOff>
      <xdr:row>106</xdr:row>
      <xdr:rowOff>114300</xdr:rowOff>
    </xdr:to>
    <xdr:sp macro="" textlink="">
      <xdr:nvSpPr>
        <xdr:cNvPr id="540250" name="Line 206"/>
        <xdr:cNvSpPr>
          <a:spLocks noChangeShapeType="1"/>
        </xdr:cNvSpPr>
      </xdr:nvSpPr>
      <xdr:spPr bwMode="auto">
        <a:xfrm>
          <a:off x="143922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106</xdr:row>
      <xdr:rowOff>47625</xdr:rowOff>
    </xdr:from>
    <xdr:to>
      <xdr:col>29</xdr:col>
      <xdr:colOff>238125</xdr:colOff>
      <xdr:row>106</xdr:row>
      <xdr:rowOff>114300</xdr:rowOff>
    </xdr:to>
    <xdr:sp macro="" textlink="">
      <xdr:nvSpPr>
        <xdr:cNvPr id="540251" name="Line 207"/>
        <xdr:cNvSpPr>
          <a:spLocks noChangeShapeType="1"/>
        </xdr:cNvSpPr>
      </xdr:nvSpPr>
      <xdr:spPr bwMode="auto">
        <a:xfrm>
          <a:off x="143922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108</xdr:row>
      <xdr:rowOff>9525</xdr:rowOff>
    </xdr:from>
    <xdr:to>
      <xdr:col>29</xdr:col>
      <xdr:colOff>238125</xdr:colOff>
      <xdr:row>108</xdr:row>
      <xdr:rowOff>104775</xdr:rowOff>
    </xdr:to>
    <xdr:sp macro="" textlink="">
      <xdr:nvSpPr>
        <xdr:cNvPr id="540252" name="Line 208"/>
        <xdr:cNvSpPr>
          <a:spLocks noChangeShapeType="1"/>
        </xdr:cNvSpPr>
      </xdr:nvSpPr>
      <xdr:spPr bwMode="auto">
        <a:xfrm>
          <a:off x="143922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106</xdr:row>
      <xdr:rowOff>38100</xdr:rowOff>
    </xdr:from>
    <xdr:to>
      <xdr:col>27</xdr:col>
      <xdr:colOff>9525</xdr:colOff>
      <xdr:row>107</xdr:row>
      <xdr:rowOff>28575</xdr:rowOff>
    </xdr:to>
    <xdr:sp macro="" textlink="">
      <xdr:nvSpPr>
        <xdr:cNvPr id="540253" name="Line 209"/>
        <xdr:cNvSpPr>
          <a:spLocks noChangeShapeType="1"/>
        </xdr:cNvSpPr>
      </xdr:nvSpPr>
      <xdr:spPr bwMode="auto">
        <a:xfrm>
          <a:off x="13582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108</xdr:row>
      <xdr:rowOff>9525</xdr:rowOff>
    </xdr:from>
    <xdr:to>
      <xdr:col>28</xdr:col>
      <xdr:colOff>152400</xdr:colOff>
      <xdr:row>108</xdr:row>
      <xdr:rowOff>123825</xdr:rowOff>
    </xdr:to>
    <xdr:sp macro="" textlink="">
      <xdr:nvSpPr>
        <xdr:cNvPr id="540254" name="Line 210"/>
        <xdr:cNvSpPr>
          <a:spLocks noChangeShapeType="1"/>
        </xdr:cNvSpPr>
      </xdr:nvSpPr>
      <xdr:spPr bwMode="auto">
        <a:xfrm>
          <a:off x="139827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105</xdr:row>
      <xdr:rowOff>95250</xdr:rowOff>
    </xdr:from>
    <xdr:to>
      <xdr:col>26</xdr:col>
      <xdr:colOff>161925</xdr:colOff>
      <xdr:row>105</xdr:row>
      <xdr:rowOff>142875</xdr:rowOff>
    </xdr:to>
    <xdr:sp macro="" textlink="">
      <xdr:nvSpPr>
        <xdr:cNvPr id="540255" name="Line 211"/>
        <xdr:cNvSpPr>
          <a:spLocks noChangeShapeType="1"/>
        </xdr:cNvSpPr>
      </xdr:nvSpPr>
      <xdr:spPr bwMode="auto">
        <a:xfrm flipV="1">
          <a:off x="135921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102</xdr:row>
      <xdr:rowOff>47625</xdr:rowOff>
    </xdr:from>
    <xdr:to>
      <xdr:col>33</xdr:col>
      <xdr:colOff>238125</xdr:colOff>
      <xdr:row>102</xdr:row>
      <xdr:rowOff>114300</xdr:rowOff>
    </xdr:to>
    <xdr:sp macro="" textlink="">
      <xdr:nvSpPr>
        <xdr:cNvPr id="540256" name="Line 212"/>
        <xdr:cNvSpPr>
          <a:spLocks noChangeShapeType="1"/>
        </xdr:cNvSpPr>
      </xdr:nvSpPr>
      <xdr:spPr bwMode="auto">
        <a:xfrm>
          <a:off x="15382875" y="185547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104</xdr:row>
      <xdr:rowOff>9525</xdr:rowOff>
    </xdr:from>
    <xdr:to>
      <xdr:col>33</xdr:col>
      <xdr:colOff>238125</xdr:colOff>
      <xdr:row>104</xdr:row>
      <xdr:rowOff>104775</xdr:rowOff>
    </xdr:to>
    <xdr:sp macro="" textlink="">
      <xdr:nvSpPr>
        <xdr:cNvPr id="540257" name="Line 213"/>
        <xdr:cNvSpPr>
          <a:spLocks noChangeShapeType="1"/>
        </xdr:cNvSpPr>
      </xdr:nvSpPr>
      <xdr:spPr bwMode="auto">
        <a:xfrm>
          <a:off x="15382875" y="18830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106</xdr:row>
      <xdr:rowOff>47625</xdr:rowOff>
    </xdr:from>
    <xdr:to>
      <xdr:col>33</xdr:col>
      <xdr:colOff>238125</xdr:colOff>
      <xdr:row>106</xdr:row>
      <xdr:rowOff>114300</xdr:rowOff>
    </xdr:to>
    <xdr:sp macro="" textlink="">
      <xdr:nvSpPr>
        <xdr:cNvPr id="540258" name="Line 214"/>
        <xdr:cNvSpPr>
          <a:spLocks noChangeShapeType="1"/>
        </xdr:cNvSpPr>
      </xdr:nvSpPr>
      <xdr:spPr bwMode="auto">
        <a:xfrm>
          <a:off x="153828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108</xdr:row>
      <xdr:rowOff>9525</xdr:rowOff>
    </xdr:from>
    <xdr:to>
      <xdr:col>33</xdr:col>
      <xdr:colOff>238125</xdr:colOff>
      <xdr:row>108</xdr:row>
      <xdr:rowOff>104775</xdr:rowOff>
    </xdr:to>
    <xdr:sp macro="" textlink="">
      <xdr:nvSpPr>
        <xdr:cNvPr id="540259" name="Line 215"/>
        <xdr:cNvSpPr>
          <a:spLocks noChangeShapeType="1"/>
        </xdr:cNvSpPr>
      </xdr:nvSpPr>
      <xdr:spPr bwMode="auto">
        <a:xfrm>
          <a:off x="153828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110</xdr:row>
      <xdr:rowOff>47625</xdr:rowOff>
    </xdr:from>
    <xdr:to>
      <xdr:col>33</xdr:col>
      <xdr:colOff>238125</xdr:colOff>
      <xdr:row>110</xdr:row>
      <xdr:rowOff>114300</xdr:rowOff>
    </xdr:to>
    <xdr:sp macro="" textlink="">
      <xdr:nvSpPr>
        <xdr:cNvPr id="540260" name="Line 216"/>
        <xdr:cNvSpPr>
          <a:spLocks noChangeShapeType="1"/>
        </xdr:cNvSpPr>
      </xdr:nvSpPr>
      <xdr:spPr bwMode="auto">
        <a:xfrm>
          <a:off x="153828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110</xdr:row>
      <xdr:rowOff>47625</xdr:rowOff>
    </xdr:from>
    <xdr:to>
      <xdr:col>33</xdr:col>
      <xdr:colOff>238125</xdr:colOff>
      <xdr:row>110</xdr:row>
      <xdr:rowOff>114300</xdr:rowOff>
    </xdr:to>
    <xdr:sp macro="" textlink="">
      <xdr:nvSpPr>
        <xdr:cNvPr id="540261" name="Line 217"/>
        <xdr:cNvSpPr>
          <a:spLocks noChangeShapeType="1"/>
        </xdr:cNvSpPr>
      </xdr:nvSpPr>
      <xdr:spPr bwMode="auto">
        <a:xfrm>
          <a:off x="153828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112</xdr:row>
      <xdr:rowOff>9525</xdr:rowOff>
    </xdr:from>
    <xdr:to>
      <xdr:col>33</xdr:col>
      <xdr:colOff>238125</xdr:colOff>
      <xdr:row>112</xdr:row>
      <xdr:rowOff>104775</xdr:rowOff>
    </xdr:to>
    <xdr:sp macro="" textlink="">
      <xdr:nvSpPr>
        <xdr:cNvPr id="540262" name="Line 218"/>
        <xdr:cNvSpPr>
          <a:spLocks noChangeShapeType="1"/>
        </xdr:cNvSpPr>
      </xdr:nvSpPr>
      <xdr:spPr bwMode="auto">
        <a:xfrm>
          <a:off x="153828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106</xdr:row>
      <xdr:rowOff>47625</xdr:rowOff>
    </xdr:from>
    <xdr:to>
      <xdr:col>37</xdr:col>
      <xdr:colOff>238125</xdr:colOff>
      <xdr:row>106</xdr:row>
      <xdr:rowOff>114300</xdr:rowOff>
    </xdr:to>
    <xdr:sp macro="" textlink="">
      <xdr:nvSpPr>
        <xdr:cNvPr id="540263" name="Line 219"/>
        <xdr:cNvSpPr>
          <a:spLocks noChangeShapeType="1"/>
        </xdr:cNvSpPr>
      </xdr:nvSpPr>
      <xdr:spPr bwMode="auto">
        <a:xfrm>
          <a:off x="16373475" y="19211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108</xdr:row>
      <xdr:rowOff>9525</xdr:rowOff>
    </xdr:from>
    <xdr:to>
      <xdr:col>37</xdr:col>
      <xdr:colOff>238125</xdr:colOff>
      <xdr:row>108</xdr:row>
      <xdr:rowOff>104775</xdr:rowOff>
    </xdr:to>
    <xdr:sp macro="" textlink="">
      <xdr:nvSpPr>
        <xdr:cNvPr id="540264" name="Line 220"/>
        <xdr:cNvSpPr>
          <a:spLocks noChangeShapeType="1"/>
        </xdr:cNvSpPr>
      </xdr:nvSpPr>
      <xdr:spPr bwMode="auto">
        <a:xfrm>
          <a:off x="16373475" y="19488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110</xdr:row>
      <xdr:rowOff>47625</xdr:rowOff>
    </xdr:from>
    <xdr:to>
      <xdr:col>37</xdr:col>
      <xdr:colOff>238125</xdr:colOff>
      <xdr:row>110</xdr:row>
      <xdr:rowOff>114300</xdr:rowOff>
    </xdr:to>
    <xdr:sp macro="" textlink="">
      <xdr:nvSpPr>
        <xdr:cNvPr id="540265" name="Line 221"/>
        <xdr:cNvSpPr>
          <a:spLocks noChangeShapeType="1"/>
        </xdr:cNvSpPr>
      </xdr:nvSpPr>
      <xdr:spPr bwMode="auto">
        <a:xfrm>
          <a:off x="163734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112</xdr:row>
      <xdr:rowOff>9525</xdr:rowOff>
    </xdr:from>
    <xdr:to>
      <xdr:col>37</xdr:col>
      <xdr:colOff>238125</xdr:colOff>
      <xdr:row>112</xdr:row>
      <xdr:rowOff>104775</xdr:rowOff>
    </xdr:to>
    <xdr:sp macro="" textlink="">
      <xdr:nvSpPr>
        <xdr:cNvPr id="540266" name="Line 222"/>
        <xdr:cNvSpPr>
          <a:spLocks noChangeShapeType="1"/>
        </xdr:cNvSpPr>
      </xdr:nvSpPr>
      <xdr:spPr bwMode="auto">
        <a:xfrm>
          <a:off x="163734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114</xdr:row>
      <xdr:rowOff>47625</xdr:rowOff>
    </xdr:from>
    <xdr:to>
      <xdr:col>37</xdr:col>
      <xdr:colOff>238125</xdr:colOff>
      <xdr:row>114</xdr:row>
      <xdr:rowOff>114300</xdr:rowOff>
    </xdr:to>
    <xdr:sp macro="" textlink="">
      <xdr:nvSpPr>
        <xdr:cNvPr id="540267" name="Line 223"/>
        <xdr:cNvSpPr>
          <a:spLocks noChangeShapeType="1"/>
        </xdr:cNvSpPr>
      </xdr:nvSpPr>
      <xdr:spPr bwMode="auto">
        <a:xfrm>
          <a:off x="163734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114</xdr:row>
      <xdr:rowOff>47625</xdr:rowOff>
    </xdr:from>
    <xdr:to>
      <xdr:col>37</xdr:col>
      <xdr:colOff>238125</xdr:colOff>
      <xdr:row>114</xdr:row>
      <xdr:rowOff>114300</xdr:rowOff>
    </xdr:to>
    <xdr:sp macro="" textlink="">
      <xdr:nvSpPr>
        <xdr:cNvPr id="540268" name="Line 224"/>
        <xdr:cNvSpPr>
          <a:spLocks noChangeShapeType="1"/>
        </xdr:cNvSpPr>
      </xdr:nvSpPr>
      <xdr:spPr bwMode="auto">
        <a:xfrm>
          <a:off x="163734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116</xdr:row>
      <xdr:rowOff>9525</xdr:rowOff>
    </xdr:from>
    <xdr:to>
      <xdr:col>37</xdr:col>
      <xdr:colOff>238125</xdr:colOff>
      <xdr:row>116</xdr:row>
      <xdr:rowOff>104775</xdr:rowOff>
    </xdr:to>
    <xdr:sp macro="" textlink="">
      <xdr:nvSpPr>
        <xdr:cNvPr id="540269" name="Line 225"/>
        <xdr:cNvSpPr>
          <a:spLocks noChangeShapeType="1"/>
        </xdr:cNvSpPr>
      </xdr:nvSpPr>
      <xdr:spPr bwMode="auto">
        <a:xfrm>
          <a:off x="163734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110</xdr:row>
      <xdr:rowOff>47625</xdr:rowOff>
    </xdr:from>
    <xdr:to>
      <xdr:col>41</xdr:col>
      <xdr:colOff>238125</xdr:colOff>
      <xdr:row>110</xdr:row>
      <xdr:rowOff>114300</xdr:rowOff>
    </xdr:to>
    <xdr:sp macro="" textlink="">
      <xdr:nvSpPr>
        <xdr:cNvPr id="540270" name="Line 226"/>
        <xdr:cNvSpPr>
          <a:spLocks noChangeShapeType="1"/>
        </xdr:cNvSpPr>
      </xdr:nvSpPr>
      <xdr:spPr bwMode="auto">
        <a:xfrm>
          <a:off x="173640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112</xdr:row>
      <xdr:rowOff>9525</xdr:rowOff>
    </xdr:from>
    <xdr:to>
      <xdr:col>41</xdr:col>
      <xdr:colOff>238125</xdr:colOff>
      <xdr:row>112</xdr:row>
      <xdr:rowOff>104775</xdr:rowOff>
    </xdr:to>
    <xdr:sp macro="" textlink="">
      <xdr:nvSpPr>
        <xdr:cNvPr id="540271" name="Line 227"/>
        <xdr:cNvSpPr>
          <a:spLocks noChangeShapeType="1"/>
        </xdr:cNvSpPr>
      </xdr:nvSpPr>
      <xdr:spPr bwMode="auto">
        <a:xfrm>
          <a:off x="173640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114</xdr:row>
      <xdr:rowOff>47625</xdr:rowOff>
    </xdr:from>
    <xdr:to>
      <xdr:col>41</xdr:col>
      <xdr:colOff>238125</xdr:colOff>
      <xdr:row>114</xdr:row>
      <xdr:rowOff>114300</xdr:rowOff>
    </xdr:to>
    <xdr:sp macro="" textlink="">
      <xdr:nvSpPr>
        <xdr:cNvPr id="540272" name="Line 228"/>
        <xdr:cNvSpPr>
          <a:spLocks noChangeShapeType="1"/>
        </xdr:cNvSpPr>
      </xdr:nvSpPr>
      <xdr:spPr bwMode="auto">
        <a:xfrm>
          <a:off x="173640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116</xdr:row>
      <xdr:rowOff>9525</xdr:rowOff>
    </xdr:from>
    <xdr:to>
      <xdr:col>41</xdr:col>
      <xdr:colOff>238125</xdr:colOff>
      <xdr:row>116</xdr:row>
      <xdr:rowOff>104775</xdr:rowOff>
    </xdr:to>
    <xdr:sp macro="" textlink="">
      <xdr:nvSpPr>
        <xdr:cNvPr id="540273" name="Line 229"/>
        <xdr:cNvSpPr>
          <a:spLocks noChangeShapeType="1"/>
        </xdr:cNvSpPr>
      </xdr:nvSpPr>
      <xdr:spPr bwMode="auto">
        <a:xfrm>
          <a:off x="173640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118</xdr:row>
      <xdr:rowOff>47625</xdr:rowOff>
    </xdr:from>
    <xdr:to>
      <xdr:col>41</xdr:col>
      <xdr:colOff>238125</xdr:colOff>
      <xdr:row>118</xdr:row>
      <xdr:rowOff>114300</xdr:rowOff>
    </xdr:to>
    <xdr:sp macro="" textlink="">
      <xdr:nvSpPr>
        <xdr:cNvPr id="540274" name="Line 230"/>
        <xdr:cNvSpPr>
          <a:spLocks noChangeShapeType="1"/>
        </xdr:cNvSpPr>
      </xdr:nvSpPr>
      <xdr:spPr bwMode="auto">
        <a:xfrm>
          <a:off x="173640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118</xdr:row>
      <xdr:rowOff>47625</xdr:rowOff>
    </xdr:from>
    <xdr:to>
      <xdr:col>41</xdr:col>
      <xdr:colOff>238125</xdr:colOff>
      <xdr:row>118</xdr:row>
      <xdr:rowOff>114300</xdr:rowOff>
    </xdr:to>
    <xdr:sp macro="" textlink="">
      <xdr:nvSpPr>
        <xdr:cNvPr id="540275" name="Line 231"/>
        <xdr:cNvSpPr>
          <a:spLocks noChangeShapeType="1"/>
        </xdr:cNvSpPr>
      </xdr:nvSpPr>
      <xdr:spPr bwMode="auto">
        <a:xfrm>
          <a:off x="173640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120</xdr:row>
      <xdr:rowOff>9525</xdr:rowOff>
    </xdr:from>
    <xdr:to>
      <xdr:col>41</xdr:col>
      <xdr:colOff>238125</xdr:colOff>
      <xdr:row>120</xdr:row>
      <xdr:rowOff>95250</xdr:rowOff>
    </xdr:to>
    <xdr:sp macro="" textlink="">
      <xdr:nvSpPr>
        <xdr:cNvPr id="540276" name="Line 232"/>
        <xdr:cNvSpPr>
          <a:spLocks noChangeShapeType="1"/>
        </xdr:cNvSpPr>
      </xdr:nvSpPr>
      <xdr:spPr bwMode="auto">
        <a:xfrm>
          <a:off x="17364075" y="214884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114</xdr:row>
      <xdr:rowOff>47625</xdr:rowOff>
    </xdr:from>
    <xdr:to>
      <xdr:col>45</xdr:col>
      <xdr:colOff>238125</xdr:colOff>
      <xdr:row>114</xdr:row>
      <xdr:rowOff>114300</xdr:rowOff>
    </xdr:to>
    <xdr:sp macro="" textlink="">
      <xdr:nvSpPr>
        <xdr:cNvPr id="540277" name="Line 233"/>
        <xdr:cNvSpPr>
          <a:spLocks noChangeShapeType="1"/>
        </xdr:cNvSpPr>
      </xdr:nvSpPr>
      <xdr:spPr bwMode="auto">
        <a:xfrm>
          <a:off x="183546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116</xdr:row>
      <xdr:rowOff>9525</xdr:rowOff>
    </xdr:from>
    <xdr:to>
      <xdr:col>45</xdr:col>
      <xdr:colOff>238125</xdr:colOff>
      <xdr:row>116</xdr:row>
      <xdr:rowOff>104775</xdr:rowOff>
    </xdr:to>
    <xdr:sp macro="" textlink="">
      <xdr:nvSpPr>
        <xdr:cNvPr id="540278" name="Line 234"/>
        <xdr:cNvSpPr>
          <a:spLocks noChangeShapeType="1"/>
        </xdr:cNvSpPr>
      </xdr:nvSpPr>
      <xdr:spPr bwMode="auto">
        <a:xfrm>
          <a:off x="183546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118</xdr:row>
      <xdr:rowOff>47625</xdr:rowOff>
    </xdr:from>
    <xdr:to>
      <xdr:col>45</xdr:col>
      <xdr:colOff>238125</xdr:colOff>
      <xdr:row>118</xdr:row>
      <xdr:rowOff>114300</xdr:rowOff>
    </xdr:to>
    <xdr:sp macro="" textlink="">
      <xdr:nvSpPr>
        <xdr:cNvPr id="540279" name="Line 235"/>
        <xdr:cNvSpPr>
          <a:spLocks noChangeShapeType="1"/>
        </xdr:cNvSpPr>
      </xdr:nvSpPr>
      <xdr:spPr bwMode="auto">
        <a:xfrm>
          <a:off x="183546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120</xdr:row>
      <xdr:rowOff>9525</xdr:rowOff>
    </xdr:from>
    <xdr:to>
      <xdr:col>45</xdr:col>
      <xdr:colOff>238125</xdr:colOff>
      <xdr:row>120</xdr:row>
      <xdr:rowOff>104775</xdr:rowOff>
    </xdr:to>
    <xdr:sp macro="" textlink="">
      <xdr:nvSpPr>
        <xdr:cNvPr id="540280" name="Line 236"/>
        <xdr:cNvSpPr>
          <a:spLocks noChangeShapeType="1"/>
        </xdr:cNvSpPr>
      </xdr:nvSpPr>
      <xdr:spPr bwMode="auto">
        <a:xfrm>
          <a:off x="18354675" y="21488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122</xdr:row>
      <xdr:rowOff>47625</xdr:rowOff>
    </xdr:from>
    <xdr:to>
      <xdr:col>45</xdr:col>
      <xdr:colOff>238125</xdr:colOff>
      <xdr:row>122</xdr:row>
      <xdr:rowOff>114300</xdr:rowOff>
    </xdr:to>
    <xdr:sp macro="" textlink="">
      <xdr:nvSpPr>
        <xdr:cNvPr id="540281" name="Line 237"/>
        <xdr:cNvSpPr>
          <a:spLocks noChangeShapeType="1"/>
        </xdr:cNvSpPr>
      </xdr:nvSpPr>
      <xdr:spPr bwMode="auto">
        <a:xfrm>
          <a:off x="183546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122</xdr:row>
      <xdr:rowOff>47625</xdr:rowOff>
    </xdr:from>
    <xdr:to>
      <xdr:col>45</xdr:col>
      <xdr:colOff>238125</xdr:colOff>
      <xdr:row>122</xdr:row>
      <xdr:rowOff>114300</xdr:rowOff>
    </xdr:to>
    <xdr:sp macro="" textlink="">
      <xdr:nvSpPr>
        <xdr:cNvPr id="540282" name="Line 238"/>
        <xdr:cNvSpPr>
          <a:spLocks noChangeShapeType="1"/>
        </xdr:cNvSpPr>
      </xdr:nvSpPr>
      <xdr:spPr bwMode="auto">
        <a:xfrm>
          <a:off x="183546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124</xdr:row>
      <xdr:rowOff>9525</xdr:rowOff>
    </xdr:from>
    <xdr:to>
      <xdr:col>45</xdr:col>
      <xdr:colOff>238125</xdr:colOff>
      <xdr:row>124</xdr:row>
      <xdr:rowOff>95250</xdr:rowOff>
    </xdr:to>
    <xdr:sp macro="" textlink="">
      <xdr:nvSpPr>
        <xdr:cNvPr id="540283" name="Line 239"/>
        <xdr:cNvSpPr>
          <a:spLocks noChangeShapeType="1"/>
        </xdr:cNvSpPr>
      </xdr:nvSpPr>
      <xdr:spPr bwMode="auto">
        <a:xfrm>
          <a:off x="18354675" y="22174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118</xdr:row>
      <xdr:rowOff>47625</xdr:rowOff>
    </xdr:from>
    <xdr:to>
      <xdr:col>49</xdr:col>
      <xdr:colOff>238125</xdr:colOff>
      <xdr:row>118</xdr:row>
      <xdr:rowOff>114300</xdr:rowOff>
    </xdr:to>
    <xdr:sp macro="" textlink="">
      <xdr:nvSpPr>
        <xdr:cNvPr id="540284" name="Line 240"/>
        <xdr:cNvSpPr>
          <a:spLocks noChangeShapeType="1"/>
        </xdr:cNvSpPr>
      </xdr:nvSpPr>
      <xdr:spPr bwMode="auto">
        <a:xfrm>
          <a:off x="193452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120</xdr:row>
      <xdr:rowOff>9525</xdr:rowOff>
    </xdr:from>
    <xdr:to>
      <xdr:col>49</xdr:col>
      <xdr:colOff>238125</xdr:colOff>
      <xdr:row>120</xdr:row>
      <xdr:rowOff>95250</xdr:rowOff>
    </xdr:to>
    <xdr:sp macro="" textlink="">
      <xdr:nvSpPr>
        <xdr:cNvPr id="540285" name="Line 241"/>
        <xdr:cNvSpPr>
          <a:spLocks noChangeShapeType="1"/>
        </xdr:cNvSpPr>
      </xdr:nvSpPr>
      <xdr:spPr bwMode="auto">
        <a:xfrm>
          <a:off x="19345275" y="214884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122</xdr:row>
      <xdr:rowOff>47625</xdr:rowOff>
    </xdr:from>
    <xdr:to>
      <xdr:col>49</xdr:col>
      <xdr:colOff>238125</xdr:colOff>
      <xdr:row>122</xdr:row>
      <xdr:rowOff>114300</xdr:rowOff>
    </xdr:to>
    <xdr:sp macro="" textlink="">
      <xdr:nvSpPr>
        <xdr:cNvPr id="540286" name="Line 242"/>
        <xdr:cNvSpPr>
          <a:spLocks noChangeShapeType="1"/>
        </xdr:cNvSpPr>
      </xdr:nvSpPr>
      <xdr:spPr bwMode="auto">
        <a:xfrm>
          <a:off x="193452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124</xdr:row>
      <xdr:rowOff>9525</xdr:rowOff>
    </xdr:from>
    <xdr:to>
      <xdr:col>49</xdr:col>
      <xdr:colOff>238125</xdr:colOff>
      <xdr:row>124</xdr:row>
      <xdr:rowOff>104775</xdr:rowOff>
    </xdr:to>
    <xdr:sp macro="" textlink="">
      <xdr:nvSpPr>
        <xdr:cNvPr id="540287" name="Line 243"/>
        <xdr:cNvSpPr>
          <a:spLocks noChangeShapeType="1"/>
        </xdr:cNvSpPr>
      </xdr:nvSpPr>
      <xdr:spPr bwMode="auto">
        <a:xfrm>
          <a:off x="19345275" y="22174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126</xdr:row>
      <xdr:rowOff>47625</xdr:rowOff>
    </xdr:from>
    <xdr:to>
      <xdr:col>49</xdr:col>
      <xdr:colOff>238125</xdr:colOff>
      <xdr:row>126</xdr:row>
      <xdr:rowOff>114300</xdr:rowOff>
    </xdr:to>
    <xdr:sp macro="" textlink="">
      <xdr:nvSpPr>
        <xdr:cNvPr id="540288" name="Line 244"/>
        <xdr:cNvSpPr>
          <a:spLocks noChangeShapeType="1"/>
        </xdr:cNvSpPr>
      </xdr:nvSpPr>
      <xdr:spPr bwMode="auto">
        <a:xfrm>
          <a:off x="193452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126</xdr:row>
      <xdr:rowOff>47625</xdr:rowOff>
    </xdr:from>
    <xdr:to>
      <xdr:col>49</xdr:col>
      <xdr:colOff>238125</xdr:colOff>
      <xdr:row>126</xdr:row>
      <xdr:rowOff>114300</xdr:rowOff>
    </xdr:to>
    <xdr:sp macro="" textlink="">
      <xdr:nvSpPr>
        <xdr:cNvPr id="540289" name="Line 245"/>
        <xdr:cNvSpPr>
          <a:spLocks noChangeShapeType="1"/>
        </xdr:cNvSpPr>
      </xdr:nvSpPr>
      <xdr:spPr bwMode="auto">
        <a:xfrm>
          <a:off x="193452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128</xdr:row>
      <xdr:rowOff>9525</xdr:rowOff>
    </xdr:from>
    <xdr:to>
      <xdr:col>49</xdr:col>
      <xdr:colOff>238125</xdr:colOff>
      <xdr:row>128</xdr:row>
      <xdr:rowOff>104775</xdr:rowOff>
    </xdr:to>
    <xdr:sp macro="" textlink="">
      <xdr:nvSpPr>
        <xdr:cNvPr id="540290" name="Line 246"/>
        <xdr:cNvSpPr>
          <a:spLocks noChangeShapeType="1"/>
        </xdr:cNvSpPr>
      </xdr:nvSpPr>
      <xdr:spPr bwMode="auto">
        <a:xfrm>
          <a:off x="19345275"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102</xdr:row>
      <xdr:rowOff>38100</xdr:rowOff>
    </xdr:from>
    <xdr:to>
      <xdr:col>31</xdr:col>
      <xdr:colOff>9525</xdr:colOff>
      <xdr:row>103</xdr:row>
      <xdr:rowOff>28575</xdr:rowOff>
    </xdr:to>
    <xdr:sp macro="" textlink="">
      <xdr:nvSpPr>
        <xdr:cNvPr id="540291" name="Line 247"/>
        <xdr:cNvSpPr>
          <a:spLocks noChangeShapeType="1"/>
        </xdr:cNvSpPr>
      </xdr:nvSpPr>
      <xdr:spPr bwMode="auto">
        <a:xfrm>
          <a:off x="145732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104</xdr:row>
      <xdr:rowOff>9525</xdr:rowOff>
    </xdr:from>
    <xdr:to>
      <xdr:col>32</xdr:col>
      <xdr:colOff>152400</xdr:colOff>
      <xdr:row>104</xdr:row>
      <xdr:rowOff>123825</xdr:rowOff>
    </xdr:to>
    <xdr:sp macro="" textlink="">
      <xdr:nvSpPr>
        <xdr:cNvPr id="540292" name="Line 248"/>
        <xdr:cNvSpPr>
          <a:spLocks noChangeShapeType="1"/>
        </xdr:cNvSpPr>
      </xdr:nvSpPr>
      <xdr:spPr bwMode="auto">
        <a:xfrm>
          <a:off x="14973300" y="18830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106</xdr:row>
      <xdr:rowOff>38100</xdr:rowOff>
    </xdr:from>
    <xdr:to>
      <xdr:col>31</xdr:col>
      <xdr:colOff>9525</xdr:colOff>
      <xdr:row>107</xdr:row>
      <xdr:rowOff>28575</xdr:rowOff>
    </xdr:to>
    <xdr:sp macro="" textlink="">
      <xdr:nvSpPr>
        <xdr:cNvPr id="540293" name="Line 249"/>
        <xdr:cNvSpPr>
          <a:spLocks noChangeShapeType="1"/>
        </xdr:cNvSpPr>
      </xdr:nvSpPr>
      <xdr:spPr bwMode="auto">
        <a:xfrm>
          <a:off x="145732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108</xdr:row>
      <xdr:rowOff>9525</xdr:rowOff>
    </xdr:from>
    <xdr:to>
      <xdr:col>32</xdr:col>
      <xdr:colOff>152400</xdr:colOff>
      <xdr:row>108</xdr:row>
      <xdr:rowOff>123825</xdr:rowOff>
    </xdr:to>
    <xdr:sp macro="" textlink="">
      <xdr:nvSpPr>
        <xdr:cNvPr id="540294" name="Line 250"/>
        <xdr:cNvSpPr>
          <a:spLocks noChangeShapeType="1"/>
        </xdr:cNvSpPr>
      </xdr:nvSpPr>
      <xdr:spPr bwMode="auto">
        <a:xfrm>
          <a:off x="149733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101</xdr:row>
      <xdr:rowOff>95250</xdr:rowOff>
    </xdr:from>
    <xdr:to>
      <xdr:col>30</xdr:col>
      <xdr:colOff>161925</xdr:colOff>
      <xdr:row>101</xdr:row>
      <xdr:rowOff>142875</xdr:rowOff>
    </xdr:to>
    <xdr:sp macro="" textlink="">
      <xdr:nvSpPr>
        <xdr:cNvPr id="540295" name="Line 251"/>
        <xdr:cNvSpPr>
          <a:spLocks noChangeShapeType="1"/>
        </xdr:cNvSpPr>
      </xdr:nvSpPr>
      <xdr:spPr bwMode="auto">
        <a:xfrm flipV="1">
          <a:off x="14582775" y="18421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105</xdr:row>
      <xdr:rowOff>95250</xdr:rowOff>
    </xdr:from>
    <xdr:to>
      <xdr:col>30</xdr:col>
      <xdr:colOff>161925</xdr:colOff>
      <xdr:row>105</xdr:row>
      <xdr:rowOff>142875</xdr:rowOff>
    </xdr:to>
    <xdr:sp macro="" textlink="">
      <xdr:nvSpPr>
        <xdr:cNvPr id="540296" name="Line 252"/>
        <xdr:cNvSpPr>
          <a:spLocks noChangeShapeType="1"/>
        </xdr:cNvSpPr>
      </xdr:nvSpPr>
      <xdr:spPr bwMode="auto">
        <a:xfrm flipV="1">
          <a:off x="145827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110</xdr:row>
      <xdr:rowOff>38100</xdr:rowOff>
    </xdr:from>
    <xdr:to>
      <xdr:col>31</xdr:col>
      <xdr:colOff>9525</xdr:colOff>
      <xdr:row>111</xdr:row>
      <xdr:rowOff>28575</xdr:rowOff>
    </xdr:to>
    <xdr:sp macro="" textlink="">
      <xdr:nvSpPr>
        <xdr:cNvPr id="540297" name="Line 253"/>
        <xdr:cNvSpPr>
          <a:spLocks noChangeShapeType="1"/>
        </xdr:cNvSpPr>
      </xdr:nvSpPr>
      <xdr:spPr bwMode="auto">
        <a:xfrm>
          <a:off x="14573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112</xdr:row>
      <xdr:rowOff>9525</xdr:rowOff>
    </xdr:from>
    <xdr:to>
      <xdr:col>32</xdr:col>
      <xdr:colOff>152400</xdr:colOff>
      <xdr:row>112</xdr:row>
      <xdr:rowOff>123825</xdr:rowOff>
    </xdr:to>
    <xdr:sp macro="" textlink="">
      <xdr:nvSpPr>
        <xdr:cNvPr id="540298" name="Line 254"/>
        <xdr:cNvSpPr>
          <a:spLocks noChangeShapeType="1"/>
        </xdr:cNvSpPr>
      </xdr:nvSpPr>
      <xdr:spPr bwMode="auto">
        <a:xfrm>
          <a:off x="14973300" y="20154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109</xdr:row>
      <xdr:rowOff>95250</xdr:rowOff>
    </xdr:from>
    <xdr:to>
      <xdr:col>30</xdr:col>
      <xdr:colOff>161925</xdr:colOff>
      <xdr:row>109</xdr:row>
      <xdr:rowOff>142875</xdr:rowOff>
    </xdr:to>
    <xdr:sp macro="" textlink="">
      <xdr:nvSpPr>
        <xdr:cNvPr id="540299" name="Line 255"/>
        <xdr:cNvSpPr>
          <a:spLocks noChangeShapeType="1"/>
        </xdr:cNvSpPr>
      </xdr:nvSpPr>
      <xdr:spPr bwMode="auto">
        <a:xfrm flipV="1">
          <a:off x="145827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106</xdr:row>
      <xdr:rowOff>38100</xdr:rowOff>
    </xdr:from>
    <xdr:to>
      <xdr:col>35</xdr:col>
      <xdr:colOff>9525</xdr:colOff>
      <xdr:row>107</xdr:row>
      <xdr:rowOff>28575</xdr:rowOff>
    </xdr:to>
    <xdr:sp macro="" textlink="">
      <xdr:nvSpPr>
        <xdr:cNvPr id="540300" name="Line 256"/>
        <xdr:cNvSpPr>
          <a:spLocks noChangeShapeType="1"/>
        </xdr:cNvSpPr>
      </xdr:nvSpPr>
      <xdr:spPr bwMode="auto">
        <a:xfrm>
          <a:off x="155638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108</xdr:row>
      <xdr:rowOff>9525</xdr:rowOff>
    </xdr:from>
    <xdr:to>
      <xdr:col>36</xdr:col>
      <xdr:colOff>152400</xdr:colOff>
      <xdr:row>108</xdr:row>
      <xdr:rowOff>123825</xdr:rowOff>
    </xdr:to>
    <xdr:sp macro="" textlink="">
      <xdr:nvSpPr>
        <xdr:cNvPr id="540301" name="Line 257"/>
        <xdr:cNvSpPr>
          <a:spLocks noChangeShapeType="1"/>
        </xdr:cNvSpPr>
      </xdr:nvSpPr>
      <xdr:spPr bwMode="auto">
        <a:xfrm>
          <a:off x="159639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110</xdr:row>
      <xdr:rowOff>38100</xdr:rowOff>
    </xdr:from>
    <xdr:to>
      <xdr:col>35</xdr:col>
      <xdr:colOff>9525</xdr:colOff>
      <xdr:row>111</xdr:row>
      <xdr:rowOff>28575</xdr:rowOff>
    </xdr:to>
    <xdr:sp macro="" textlink="">
      <xdr:nvSpPr>
        <xdr:cNvPr id="540302" name="Line 258"/>
        <xdr:cNvSpPr>
          <a:spLocks noChangeShapeType="1"/>
        </xdr:cNvSpPr>
      </xdr:nvSpPr>
      <xdr:spPr bwMode="auto">
        <a:xfrm>
          <a:off x="155638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112</xdr:row>
      <xdr:rowOff>9525</xdr:rowOff>
    </xdr:from>
    <xdr:to>
      <xdr:col>36</xdr:col>
      <xdr:colOff>152400</xdr:colOff>
      <xdr:row>112</xdr:row>
      <xdr:rowOff>123825</xdr:rowOff>
    </xdr:to>
    <xdr:sp macro="" textlink="">
      <xdr:nvSpPr>
        <xdr:cNvPr id="540303" name="Line 259"/>
        <xdr:cNvSpPr>
          <a:spLocks noChangeShapeType="1"/>
        </xdr:cNvSpPr>
      </xdr:nvSpPr>
      <xdr:spPr bwMode="auto">
        <a:xfrm>
          <a:off x="15963900" y="20154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105</xdr:row>
      <xdr:rowOff>95250</xdr:rowOff>
    </xdr:from>
    <xdr:to>
      <xdr:col>34</xdr:col>
      <xdr:colOff>161925</xdr:colOff>
      <xdr:row>105</xdr:row>
      <xdr:rowOff>142875</xdr:rowOff>
    </xdr:to>
    <xdr:sp macro="" textlink="">
      <xdr:nvSpPr>
        <xdr:cNvPr id="540304" name="Line 260"/>
        <xdr:cNvSpPr>
          <a:spLocks noChangeShapeType="1"/>
        </xdr:cNvSpPr>
      </xdr:nvSpPr>
      <xdr:spPr bwMode="auto">
        <a:xfrm flipV="1">
          <a:off x="15573375" y="19078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109</xdr:row>
      <xdr:rowOff>95250</xdr:rowOff>
    </xdr:from>
    <xdr:to>
      <xdr:col>34</xdr:col>
      <xdr:colOff>161925</xdr:colOff>
      <xdr:row>109</xdr:row>
      <xdr:rowOff>142875</xdr:rowOff>
    </xdr:to>
    <xdr:sp macro="" textlink="">
      <xdr:nvSpPr>
        <xdr:cNvPr id="540305" name="Line 261"/>
        <xdr:cNvSpPr>
          <a:spLocks noChangeShapeType="1"/>
        </xdr:cNvSpPr>
      </xdr:nvSpPr>
      <xdr:spPr bwMode="auto">
        <a:xfrm flipV="1">
          <a:off x="155733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114</xdr:row>
      <xdr:rowOff>38100</xdr:rowOff>
    </xdr:from>
    <xdr:to>
      <xdr:col>35</xdr:col>
      <xdr:colOff>9525</xdr:colOff>
      <xdr:row>115</xdr:row>
      <xdr:rowOff>28575</xdr:rowOff>
    </xdr:to>
    <xdr:sp macro="" textlink="">
      <xdr:nvSpPr>
        <xdr:cNvPr id="540306" name="Line 262"/>
        <xdr:cNvSpPr>
          <a:spLocks noChangeShapeType="1"/>
        </xdr:cNvSpPr>
      </xdr:nvSpPr>
      <xdr:spPr bwMode="auto">
        <a:xfrm>
          <a:off x="15563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116</xdr:row>
      <xdr:rowOff>9525</xdr:rowOff>
    </xdr:from>
    <xdr:to>
      <xdr:col>36</xdr:col>
      <xdr:colOff>152400</xdr:colOff>
      <xdr:row>116</xdr:row>
      <xdr:rowOff>123825</xdr:rowOff>
    </xdr:to>
    <xdr:sp macro="" textlink="">
      <xdr:nvSpPr>
        <xdr:cNvPr id="540307" name="Line 263"/>
        <xdr:cNvSpPr>
          <a:spLocks noChangeShapeType="1"/>
        </xdr:cNvSpPr>
      </xdr:nvSpPr>
      <xdr:spPr bwMode="auto">
        <a:xfrm>
          <a:off x="15963900" y="208311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113</xdr:row>
      <xdr:rowOff>95250</xdr:rowOff>
    </xdr:from>
    <xdr:to>
      <xdr:col>34</xdr:col>
      <xdr:colOff>161925</xdr:colOff>
      <xdr:row>113</xdr:row>
      <xdr:rowOff>142875</xdr:rowOff>
    </xdr:to>
    <xdr:sp macro="" textlink="">
      <xdr:nvSpPr>
        <xdr:cNvPr id="540308" name="Line 264"/>
        <xdr:cNvSpPr>
          <a:spLocks noChangeShapeType="1"/>
        </xdr:cNvSpPr>
      </xdr:nvSpPr>
      <xdr:spPr bwMode="auto">
        <a:xfrm flipV="1">
          <a:off x="155733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110</xdr:row>
      <xdr:rowOff>38100</xdr:rowOff>
    </xdr:from>
    <xdr:to>
      <xdr:col>39</xdr:col>
      <xdr:colOff>9525</xdr:colOff>
      <xdr:row>111</xdr:row>
      <xdr:rowOff>28575</xdr:rowOff>
    </xdr:to>
    <xdr:sp macro="" textlink="">
      <xdr:nvSpPr>
        <xdr:cNvPr id="540309" name="Line 265"/>
        <xdr:cNvSpPr>
          <a:spLocks noChangeShapeType="1"/>
        </xdr:cNvSpPr>
      </xdr:nvSpPr>
      <xdr:spPr bwMode="auto">
        <a:xfrm>
          <a:off x="165544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112</xdr:row>
      <xdr:rowOff>9525</xdr:rowOff>
    </xdr:from>
    <xdr:to>
      <xdr:col>40</xdr:col>
      <xdr:colOff>152400</xdr:colOff>
      <xdr:row>112</xdr:row>
      <xdr:rowOff>123825</xdr:rowOff>
    </xdr:to>
    <xdr:sp macro="" textlink="">
      <xdr:nvSpPr>
        <xdr:cNvPr id="540310" name="Line 266"/>
        <xdr:cNvSpPr>
          <a:spLocks noChangeShapeType="1"/>
        </xdr:cNvSpPr>
      </xdr:nvSpPr>
      <xdr:spPr bwMode="auto">
        <a:xfrm>
          <a:off x="16954500" y="20154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114</xdr:row>
      <xdr:rowOff>38100</xdr:rowOff>
    </xdr:from>
    <xdr:to>
      <xdr:col>39</xdr:col>
      <xdr:colOff>9525</xdr:colOff>
      <xdr:row>115</xdr:row>
      <xdr:rowOff>28575</xdr:rowOff>
    </xdr:to>
    <xdr:sp macro="" textlink="">
      <xdr:nvSpPr>
        <xdr:cNvPr id="540311" name="Line 267"/>
        <xdr:cNvSpPr>
          <a:spLocks noChangeShapeType="1"/>
        </xdr:cNvSpPr>
      </xdr:nvSpPr>
      <xdr:spPr bwMode="auto">
        <a:xfrm>
          <a:off x="165544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116</xdr:row>
      <xdr:rowOff>9525</xdr:rowOff>
    </xdr:from>
    <xdr:to>
      <xdr:col>40</xdr:col>
      <xdr:colOff>152400</xdr:colOff>
      <xdr:row>116</xdr:row>
      <xdr:rowOff>123825</xdr:rowOff>
    </xdr:to>
    <xdr:sp macro="" textlink="">
      <xdr:nvSpPr>
        <xdr:cNvPr id="540312" name="Line 268"/>
        <xdr:cNvSpPr>
          <a:spLocks noChangeShapeType="1"/>
        </xdr:cNvSpPr>
      </xdr:nvSpPr>
      <xdr:spPr bwMode="auto">
        <a:xfrm>
          <a:off x="16954500" y="208311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109</xdr:row>
      <xdr:rowOff>95250</xdr:rowOff>
    </xdr:from>
    <xdr:to>
      <xdr:col>38</xdr:col>
      <xdr:colOff>161925</xdr:colOff>
      <xdr:row>109</xdr:row>
      <xdr:rowOff>142875</xdr:rowOff>
    </xdr:to>
    <xdr:sp macro="" textlink="">
      <xdr:nvSpPr>
        <xdr:cNvPr id="540313" name="Line 269"/>
        <xdr:cNvSpPr>
          <a:spLocks noChangeShapeType="1"/>
        </xdr:cNvSpPr>
      </xdr:nvSpPr>
      <xdr:spPr bwMode="auto">
        <a:xfrm flipV="1">
          <a:off x="165639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113</xdr:row>
      <xdr:rowOff>95250</xdr:rowOff>
    </xdr:from>
    <xdr:to>
      <xdr:col>38</xdr:col>
      <xdr:colOff>161925</xdr:colOff>
      <xdr:row>113</xdr:row>
      <xdr:rowOff>142875</xdr:rowOff>
    </xdr:to>
    <xdr:sp macro="" textlink="">
      <xdr:nvSpPr>
        <xdr:cNvPr id="540314" name="Line 270"/>
        <xdr:cNvSpPr>
          <a:spLocks noChangeShapeType="1"/>
        </xdr:cNvSpPr>
      </xdr:nvSpPr>
      <xdr:spPr bwMode="auto">
        <a:xfrm flipV="1">
          <a:off x="165639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118</xdr:row>
      <xdr:rowOff>38100</xdr:rowOff>
    </xdr:from>
    <xdr:to>
      <xdr:col>39</xdr:col>
      <xdr:colOff>9525</xdr:colOff>
      <xdr:row>119</xdr:row>
      <xdr:rowOff>28575</xdr:rowOff>
    </xdr:to>
    <xdr:sp macro="" textlink="">
      <xdr:nvSpPr>
        <xdr:cNvPr id="540315" name="Line 271"/>
        <xdr:cNvSpPr>
          <a:spLocks noChangeShapeType="1"/>
        </xdr:cNvSpPr>
      </xdr:nvSpPr>
      <xdr:spPr bwMode="auto">
        <a:xfrm>
          <a:off x="16554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120</xdr:row>
      <xdr:rowOff>9525</xdr:rowOff>
    </xdr:from>
    <xdr:to>
      <xdr:col>40</xdr:col>
      <xdr:colOff>152400</xdr:colOff>
      <xdr:row>120</xdr:row>
      <xdr:rowOff>123825</xdr:rowOff>
    </xdr:to>
    <xdr:sp macro="" textlink="">
      <xdr:nvSpPr>
        <xdr:cNvPr id="540316" name="Line 272"/>
        <xdr:cNvSpPr>
          <a:spLocks noChangeShapeType="1"/>
        </xdr:cNvSpPr>
      </xdr:nvSpPr>
      <xdr:spPr bwMode="auto">
        <a:xfrm>
          <a:off x="16954500" y="21488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117</xdr:row>
      <xdr:rowOff>95250</xdr:rowOff>
    </xdr:from>
    <xdr:to>
      <xdr:col>38</xdr:col>
      <xdr:colOff>161925</xdr:colOff>
      <xdr:row>117</xdr:row>
      <xdr:rowOff>142875</xdr:rowOff>
    </xdr:to>
    <xdr:sp macro="" textlink="">
      <xdr:nvSpPr>
        <xdr:cNvPr id="540317" name="Line 273"/>
        <xdr:cNvSpPr>
          <a:spLocks noChangeShapeType="1"/>
        </xdr:cNvSpPr>
      </xdr:nvSpPr>
      <xdr:spPr bwMode="auto">
        <a:xfrm flipV="1">
          <a:off x="165639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114</xdr:row>
      <xdr:rowOff>38100</xdr:rowOff>
    </xdr:from>
    <xdr:to>
      <xdr:col>43</xdr:col>
      <xdr:colOff>9525</xdr:colOff>
      <xdr:row>115</xdr:row>
      <xdr:rowOff>28575</xdr:rowOff>
    </xdr:to>
    <xdr:sp macro="" textlink="">
      <xdr:nvSpPr>
        <xdr:cNvPr id="540318" name="Line 274"/>
        <xdr:cNvSpPr>
          <a:spLocks noChangeShapeType="1"/>
        </xdr:cNvSpPr>
      </xdr:nvSpPr>
      <xdr:spPr bwMode="auto">
        <a:xfrm>
          <a:off x="175450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116</xdr:row>
      <xdr:rowOff>9525</xdr:rowOff>
    </xdr:from>
    <xdr:to>
      <xdr:col>44</xdr:col>
      <xdr:colOff>152400</xdr:colOff>
      <xdr:row>116</xdr:row>
      <xdr:rowOff>123825</xdr:rowOff>
    </xdr:to>
    <xdr:sp macro="" textlink="">
      <xdr:nvSpPr>
        <xdr:cNvPr id="540319" name="Line 275"/>
        <xdr:cNvSpPr>
          <a:spLocks noChangeShapeType="1"/>
        </xdr:cNvSpPr>
      </xdr:nvSpPr>
      <xdr:spPr bwMode="auto">
        <a:xfrm>
          <a:off x="17945100" y="208311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118</xdr:row>
      <xdr:rowOff>38100</xdr:rowOff>
    </xdr:from>
    <xdr:to>
      <xdr:col>43</xdr:col>
      <xdr:colOff>9525</xdr:colOff>
      <xdr:row>119</xdr:row>
      <xdr:rowOff>28575</xdr:rowOff>
    </xdr:to>
    <xdr:sp macro="" textlink="">
      <xdr:nvSpPr>
        <xdr:cNvPr id="540320" name="Line 276"/>
        <xdr:cNvSpPr>
          <a:spLocks noChangeShapeType="1"/>
        </xdr:cNvSpPr>
      </xdr:nvSpPr>
      <xdr:spPr bwMode="auto">
        <a:xfrm>
          <a:off x="175450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120</xdr:row>
      <xdr:rowOff>9525</xdr:rowOff>
    </xdr:from>
    <xdr:to>
      <xdr:col>44</xdr:col>
      <xdr:colOff>152400</xdr:colOff>
      <xdr:row>120</xdr:row>
      <xdr:rowOff>123825</xdr:rowOff>
    </xdr:to>
    <xdr:sp macro="" textlink="">
      <xdr:nvSpPr>
        <xdr:cNvPr id="540321" name="Line 277"/>
        <xdr:cNvSpPr>
          <a:spLocks noChangeShapeType="1"/>
        </xdr:cNvSpPr>
      </xdr:nvSpPr>
      <xdr:spPr bwMode="auto">
        <a:xfrm>
          <a:off x="17945100" y="21488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113</xdr:row>
      <xdr:rowOff>95250</xdr:rowOff>
    </xdr:from>
    <xdr:to>
      <xdr:col>42</xdr:col>
      <xdr:colOff>161925</xdr:colOff>
      <xdr:row>113</xdr:row>
      <xdr:rowOff>142875</xdr:rowOff>
    </xdr:to>
    <xdr:sp macro="" textlink="">
      <xdr:nvSpPr>
        <xdr:cNvPr id="540322" name="Line 278"/>
        <xdr:cNvSpPr>
          <a:spLocks noChangeShapeType="1"/>
        </xdr:cNvSpPr>
      </xdr:nvSpPr>
      <xdr:spPr bwMode="auto">
        <a:xfrm flipV="1">
          <a:off x="175545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117</xdr:row>
      <xdr:rowOff>95250</xdr:rowOff>
    </xdr:from>
    <xdr:to>
      <xdr:col>42</xdr:col>
      <xdr:colOff>161925</xdr:colOff>
      <xdr:row>117</xdr:row>
      <xdr:rowOff>142875</xdr:rowOff>
    </xdr:to>
    <xdr:sp macro="" textlink="">
      <xdr:nvSpPr>
        <xdr:cNvPr id="540323" name="Line 279"/>
        <xdr:cNvSpPr>
          <a:spLocks noChangeShapeType="1"/>
        </xdr:cNvSpPr>
      </xdr:nvSpPr>
      <xdr:spPr bwMode="auto">
        <a:xfrm flipV="1">
          <a:off x="175545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122</xdr:row>
      <xdr:rowOff>38100</xdr:rowOff>
    </xdr:from>
    <xdr:to>
      <xdr:col>43</xdr:col>
      <xdr:colOff>9525</xdr:colOff>
      <xdr:row>123</xdr:row>
      <xdr:rowOff>28575</xdr:rowOff>
    </xdr:to>
    <xdr:sp macro="" textlink="">
      <xdr:nvSpPr>
        <xdr:cNvPr id="540324" name="Line 280"/>
        <xdr:cNvSpPr>
          <a:spLocks noChangeShapeType="1"/>
        </xdr:cNvSpPr>
      </xdr:nvSpPr>
      <xdr:spPr bwMode="auto">
        <a:xfrm>
          <a:off x="175450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124</xdr:row>
      <xdr:rowOff>9525</xdr:rowOff>
    </xdr:from>
    <xdr:to>
      <xdr:col>44</xdr:col>
      <xdr:colOff>152400</xdr:colOff>
      <xdr:row>124</xdr:row>
      <xdr:rowOff>123825</xdr:rowOff>
    </xdr:to>
    <xdr:sp macro="" textlink="">
      <xdr:nvSpPr>
        <xdr:cNvPr id="540325" name="Line 281"/>
        <xdr:cNvSpPr>
          <a:spLocks noChangeShapeType="1"/>
        </xdr:cNvSpPr>
      </xdr:nvSpPr>
      <xdr:spPr bwMode="auto">
        <a:xfrm>
          <a:off x="17945100" y="22174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121</xdr:row>
      <xdr:rowOff>85725</xdr:rowOff>
    </xdr:from>
    <xdr:to>
      <xdr:col>42</xdr:col>
      <xdr:colOff>161925</xdr:colOff>
      <xdr:row>121</xdr:row>
      <xdr:rowOff>133350</xdr:rowOff>
    </xdr:to>
    <xdr:sp macro="" textlink="">
      <xdr:nvSpPr>
        <xdr:cNvPr id="540326" name="Line 282"/>
        <xdr:cNvSpPr>
          <a:spLocks noChangeShapeType="1"/>
        </xdr:cNvSpPr>
      </xdr:nvSpPr>
      <xdr:spPr bwMode="auto">
        <a:xfrm flipV="1">
          <a:off x="17554575" y="21736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118</xdr:row>
      <xdr:rowOff>38100</xdr:rowOff>
    </xdr:from>
    <xdr:to>
      <xdr:col>47</xdr:col>
      <xdr:colOff>9525</xdr:colOff>
      <xdr:row>119</xdr:row>
      <xdr:rowOff>28575</xdr:rowOff>
    </xdr:to>
    <xdr:sp macro="" textlink="">
      <xdr:nvSpPr>
        <xdr:cNvPr id="540327" name="Line 283"/>
        <xdr:cNvSpPr>
          <a:spLocks noChangeShapeType="1"/>
        </xdr:cNvSpPr>
      </xdr:nvSpPr>
      <xdr:spPr bwMode="auto">
        <a:xfrm>
          <a:off x="185356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120</xdr:row>
      <xdr:rowOff>9525</xdr:rowOff>
    </xdr:from>
    <xdr:to>
      <xdr:col>48</xdr:col>
      <xdr:colOff>152400</xdr:colOff>
      <xdr:row>120</xdr:row>
      <xdr:rowOff>123825</xdr:rowOff>
    </xdr:to>
    <xdr:sp macro="" textlink="">
      <xdr:nvSpPr>
        <xdr:cNvPr id="540328" name="Line 284"/>
        <xdr:cNvSpPr>
          <a:spLocks noChangeShapeType="1"/>
        </xdr:cNvSpPr>
      </xdr:nvSpPr>
      <xdr:spPr bwMode="auto">
        <a:xfrm>
          <a:off x="18935700" y="21488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122</xdr:row>
      <xdr:rowOff>38100</xdr:rowOff>
    </xdr:from>
    <xdr:to>
      <xdr:col>47</xdr:col>
      <xdr:colOff>9525</xdr:colOff>
      <xdr:row>123</xdr:row>
      <xdr:rowOff>28575</xdr:rowOff>
    </xdr:to>
    <xdr:sp macro="" textlink="">
      <xdr:nvSpPr>
        <xdr:cNvPr id="540329" name="Line 285"/>
        <xdr:cNvSpPr>
          <a:spLocks noChangeShapeType="1"/>
        </xdr:cNvSpPr>
      </xdr:nvSpPr>
      <xdr:spPr bwMode="auto">
        <a:xfrm>
          <a:off x="185356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124</xdr:row>
      <xdr:rowOff>9525</xdr:rowOff>
    </xdr:from>
    <xdr:to>
      <xdr:col>48</xdr:col>
      <xdr:colOff>152400</xdr:colOff>
      <xdr:row>124</xdr:row>
      <xdr:rowOff>123825</xdr:rowOff>
    </xdr:to>
    <xdr:sp macro="" textlink="">
      <xdr:nvSpPr>
        <xdr:cNvPr id="540330" name="Line 286"/>
        <xdr:cNvSpPr>
          <a:spLocks noChangeShapeType="1"/>
        </xdr:cNvSpPr>
      </xdr:nvSpPr>
      <xdr:spPr bwMode="auto">
        <a:xfrm>
          <a:off x="18935700" y="22174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117</xdr:row>
      <xdr:rowOff>95250</xdr:rowOff>
    </xdr:from>
    <xdr:to>
      <xdr:col>46</xdr:col>
      <xdr:colOff>161925</xdr:colOff>
      <xdr:row>117</xdr:row>
      <xdr:rowOff>142875</xdr:rowOff>
    </xdr:to>
    <xdr:sp macro="" textlink="">
      <xdr:nvSpPr>
        <xdr:cNvPr id="540331" name="Line 287"/>
        <xdr:cNvSpPr>
          <a:spLocks noChangeShapeType="1"/>
        </xdr:cNvSpPr>
      </xdr:nvSpPr>
      <xdr:spPr bwMode="auto">
        <a:xfrm flipV="1">
          <a:off x="185451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121</xdr:row>
      <xdr:rowOff>85725</xdr:rowOff>
    </xdr:from>
    <xdr:to>
      <xdr:col>46</xdr:col>
      <xdr:colOff>161925</xdr:colOff>
      <xdr:row>121</xdr:row>
      <xdr:rowOff>133350</xdr:rowOff>
    </xdr:to>
    <xdr:sp macro="" textlink="">
      <xdr:nvSpPr>
        <xdr:cNvPr id="540332" name="Line 288"/>
        <xdr:cNvSpPr>
          <a:spLocks noChangeShapeType="1"/>
        </xdr:cNvSpPr>
      </xdr:nvSpPr>
      <xdr:spPr bwMode="auto">
        <a:xfrm flipV="1">
          <a:off x="18545175" y="21736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126</xdr:row>
      <xdr:rowOff>38100</xdr:rowOff>
    </xdr:from>
    <xdr:to>
      <xdr:col>47</xdr:col>
      <xdr:colOff>9525</xdr:colOff>
      <xdr:row>127</xdr:row>
      <xdr:rowOff>28575</xdr:rowOff>
    </xdr:to>
    <xdr:sp macro="" textlink="">
      <xdr:nvSpPr>
        <xdr:cNvPr id="540333" name="Line 289"/>
        <xdr:cNvSpPr>
          <a:spLocks noChangeShapeType="1"/>
        </xdr:cNvSpPr>
      </xdr:nvSpPr>
      <xdr:spPr bwMode="auto">
        <a:xfrm>
          <a:off x="185356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128</xdr:row>
      <xdr:rowOff>9525</xdr:rowOff>
    </xdr:from>
    <xdr:to>
      <xdr:col>48</xdr:col>
      <xdr:colOff>152400</xdr:colOff>
      <xdr:row>128</xdr:row>
      <xdr:rowOff>123825</xdr:rowOff>
    </xdr:to>
    <xdr:sp macro="" textlink="">
      <xdr:nvSpPr>
        <xdr:cNvPr id="540334" name="Line 290"/>
        <xdr:cNvSpPr>
          <a:spLocks noChangeShapeType="1"/>
        </xdr:cNvSpPr>
      </xdr:nvSpPr>
      <xdr:spPr bwMode="auto">
        <a:xfrm>
          <a:off x="18935700" y="228600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125</xdr:row>
      <xdr:rowOff>85725</xdr:rowOff>
    </xdr:from>
    <xdr:to>
      <xdr:col>46</xdr:col>
      <xdr:colOff>161925</xdr:colOff>
      <xdr:row>125</xdr:row>
      <xdr:rowOff>133350</xdr:rowOff>
    </xdr:to>
    <xdr:sp macro="" textlink="">
      <xdr:nvSpPr>
        <xdr:cNvPr id="540335" name="Line 291"/>
        <xdr:cNvSpPr>
          <a:spLocks noChangeShapeType="1"/>
        </xdr:cNvSpPr>
      </xdr:nvSpPr>
      <xdr:spPr bwMode="auto">
        <a:xfrm flipV="1">
          <a:off x="18545175" y="224218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141</xdr:row>
      <xdr:rowOff>9525</xdr:rowOff>
    </xdr:from>
    <xdr:to>
      <xdr:col>70</xdr:col>
      <xdr:colOff>171450</xdr:colOff>
      <xdr:row>141</xdr:row>
      <xdr:rowOff>104775</xdr:rowOff>
    </xdr:to>
    <xdr:sp macro="" textlink="">
      <xdr:nvSpPr>
        <xdr:cNvPr id="540336" name="Line 292"/>
        <xdr:cNvSpPr>
          <a:spLocks noChangeShapeType="1"/>
        </xdr:cNvSpPr>
      </xdr:nvSpPr>
      <xdr:spPr bwMode="auto">
        <a:xfrm flipV="1">
          <a:off x="24803100" y="24965025"/>
          <a:ext cx="114300" cy="952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145</xdr:row>
      <xdr:rowOff>9525</xdr:rowOff>
    </xdr:from>
    <xdr:to>
      <xdr:col>70</xdr:col>
      <xdr:colOff>171450</xdr:colOff>
      <xdr:row>145</xdr:row>
      <xdr:rowOff>104775</xdr:rowOff>
    </xdr:to>
    <xdr:sp macro="" textlink="">
      <xdr:nvSpPr>
        <xdr:cNvPr id="540337" name="Line 293"/>
        <xdr:cNvSpPr>
          <a:spLocks noChangeShapeType="1"/>
        </xdr:cNvSpPr>
      </xdr:nvSpPr>
      <xdr:spPr bwMode="auto">
        <a:xfrm flipV="1">
          <a:off x="24803100" y="25612725"/>
          <a:ext cx="114300" cy="952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149</xdr:row>
      <xdr:rowOff>9525</xdr:rowOff>
    </xdr:from>
    <xdr:to>
      <xdr:col>70</xdr:col>
      <xdr:colOff>171450</xdr:colOff>
      <xdr:row>149</xdr:row>
      <xdr:rowOff>95250</xdr:rowOff>
    </xdr:to>
    <xdr:sp macro="" textlink="">
      <xdr:nvSpPr>
        <xdr:cNvPr id="540338" name="Line 294"/>
        <xdr:cNvSpPr>
          <a:spLocks noChangeShapeType="1"/>
        </xdr:cNvSpPr>
      </xdr:nvSpPr>
      <xdr:spPr bwMode="auto">
        <a:xfrm flipV="1">
          <a:off x="24803100" y="262604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140</xdr:row>
      <xdr:rowOff>123825</xdr:rowOff>
    </xdr:from>
    <xdr:to>
      <xdr:col>73</xdr:col>
      <xdr:colOff>9525</xdr:colOff>
      <xdr:row>140</xdr:row>
      <xdr:rowOff>123825</xdr:rowOff>
    </xdr:to>
    <xdr:sp macro="" textlink="">
      <xdr:nvSpPr>
        <xdr:cNvPr id="540339" name="Line 295"/>
        <xdr:cNvSpPr>
          <a:spLocks noChangeShapeType="1"/>
        </xdr:cNvSpPr>
      </xdr:nvSpPr>
      <xdr:spPr bwMode="auto">
        <a:xfrm flipV="1">
          <a:off x="24850725" y="24917400"/>
          <a:ext cx="5619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145</xdr:row>
      <xdr:rowOff>123825</xdr:rowOff>
    </xdr:from>
    <xdr:to>
      <xdr:col>72</xdr:col>
      <xdr:colOff>171450</xdr:colOff>
      <xdr:row>145</xdr:row>
      <xdr:rowOff>123825</xdr:rowOff>
    </xdr:to>
    <xdr:sp macro="" textlink="">
      <xdr:nvSpPr>
        <xdr:cNvPr id="540340" name="Line 296"/>
        <xdr:cNvSpPr>
          <a:spLocks noChangeShapeType="1"/>
        </xdr:cNvSpPr>
      </xdr:nvSpPr>
      <xdr:spPr bwMode="auto">
        <a:xfrm flipV="1">
          <a:off x="24860250" y="25727025"/>
          <a:ext cx="5334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148</xdr:row>
      <xdr:rowOff>114300</xdr:rowOff>
    </xdr:from>
    <xdr:to>
      <xdr:col>73</xdr:col>
      <xdr:colOff>28575</xdr:colOff>
      <xdr:row>148</xdr:row>
      <xdr:rowOff>114300</xdr:rowOff>
    </xdr:to>
    <xdr:sp macro="" textlink="">
      <xdr:nvSpPr>
        <xdr:cNvPr id="540341" name="Line 297"/>
        <xdr:cNvSpPr>
          <a:spLocks noChangeShapeType="1"/>
        </xdr:cNvSpPr>
      </xdr:nvSpPr>
      <xdr:spPr bwMode="auto">
        <a:xfrm flipV="1">
          <a:off x="24860250" y="26203275"/>
          <a:ext cx="5715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114</xdr:row>
      <xdr:rowOff>47625</xdr:rowOff>
    </xdr:from>
    <xdr:to>
      <xdr:col>53</xdr:col>
      <xdr:colOff>238125</xdr:colOff>
      <xdr:row>114</xdr:row>
      <xdr:rowOff>114300</xdr:rowOff>
    </xdr:to>
    <xdr:sp macro="" textlink="">
      <xdr:nvSpPr>
        <xdr:cNvPr id="540342" name="Line 298"/>
        <xdr:cNvSpPr>
          <a:spLocks noChangeShapeType="1"/>
        </xdr:cNvSpPr>
      </xdr:nvSpPr>
      <xdr:spPr bwMode="auto">
        <a:xfrm>
          <a:off x="203358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116</xdr:row>
      <xdr:rowOff>9525</xdr:rowOff>
    </xdr:from>
    <xdr:to>
      <xdr:col>53</xdr:col>
      <xdr:colOff>238125</xdr:colOff>
      <xdr:row>116</xdr:row>
      <xdr:rowOff>104775</xdr:rowOff>
    </xdr:to>
    <xdr:sp macro="" textlink="">
      <xdr:nvSpPr>
        <xdr:cNvPr id="540343" name="Line 299"/>
        <xdr:cNvSpPr>
          <a:spLocks noChangeShapeType="1"/>
        </xdr:cNvSpPr>
      </xdr:nvSpPr>
      <xdr:spPr bwMode="auto">
        <a:xfrm>
          <a:off x="203358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44" name="Line 300"/>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116</xdr:row>
      <xdr:rowOff>9525</xdr:rowOff>
    </xdr:from>
    <xdr:to>
      <xdr:col>52</xdr:col>
      <xdr:colOff>152400</xdr:colOff>
      <xdr:row>117</xdr:row>
      <xdr:rowOff>0</xdr:rowOff>
    </xdr:to>
    <xdr:sp macro="" textlink="">
      <xdr:nvSpPr>
        <xdr:cNvPr id="540345" name="Line 301"/>
        <xdr:cNvSpPr>
          <a:spLocks noChangeShapeType="1"/>
        </xdr:cNvSpPr>
      </xdr:nvSpPr>
      <xdr:spPr bwMode="auto">
        <a:xfrm>
          <a:off x="19926300" y="2083117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346" name="Line 302"/>
        <xdr:cNvSpPr>
          <a:spLocks noChangeShapeType="1"/>
        </xdr:cNvSpPr>
      </xdr:nvSpPr>
      <xdr:spPr bwMode="auto">
        <a:xfrm>
          <a:off x="19535775" y="192024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108</xdr:row>
      <xdr:rowOff>9525</xdr:rowOff>
    </xdr:from>
    <xdr:to>
      <xdr:col>52</xdr:col>
      <xdr:colOff>152400</xdr:colOff>
      <xdr:row>108</xdr:row>
      <xdr:rowOff>123825</xdr:rowOff>
    </xdr:to>
    <xdr:sp macro="" textlink="">
      <xdr:nvSpPr>
        <xdr:cNvPr id="540347" name="Line 303"/>
        <xdr:cNvSpPr>
          <a:spLocks noChangeShapeType="1"/>
        </xdr:cNvSpPr>
      </xdr:nvSpPr>
      <xdr:spPr bwMode="auto">
        <a:xfrm>
          <a:off x="19926300" y="194881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348" name="Line 304"/>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110</xdr:row>
      <xdr:rowOff>47625</xdr:rowOff>
    </xdr:from>
    <xdr:to>
      <xdr:col>53</xdr:col>
      <xdr:colOff>238125</xdr:colOff>
      <xdr:row>110</xdr:row>
      <xdr:rowOff>114300</xdr:rowOff>
    </xdr:to>
    <xdr:sp macro="" textlink="">
      <xdr:nvSpPr>
        <xdr:cNvPr id="540349" name="Line 305"/>
        <xdr:cNvSpPr>
          <a:spLocks noChangeShapeType="1"/>
        </xdr:cNvSpPr>
      </xdr:nvSpPr>
      <xdr:spPr bwMode="auto">
        <a:xfrm>
          <a:off x="20335875" y="1986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112</xdr:row>
      <xdr:rowOff>9525</xdr:rowOff>
    </xdr:from>
    <xdr:to>
      <xdr:col>53</xdr:col>
      <xdr:colOff>238125</xdr:colOff>
      <xdr:row>112</xdr:row>
      <xdr:rowOff>104775</xdr:rowOff>
    </xdr:to>
    <xdr:sp macro="" textlink="">
      <xdr:nvSpPr>
        <xdr:cNvPr id="540350" name="Line 306"/>
        <xdr:cNvSpPr>
          <a:spLocks noChangeShapeType="1"/>
        </xdr:cNvSpPr>
      </xdr:nvSpPr>
      <xdr:spPr bwMode="auto">
        <a:xfrm>
          <a:off x="20335875" y="20154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52</xdr:col>
      <xdr:colOff>9525</xdr:colOff>
      <xdr:row>112</xdr:row>
      <xdr:rowOff>9525</xdr:rowOff>
    </xdr:from>
    <xdr:to>
      <xdr:col>52</xdr:col>
      <xdr:colOff>152400</xdr:colOff>
      <xdr:row>112</xdr:row>
      <xdr:rowOff>123825</xdr:rowOff>
    </xdr:to>
    <xdr:sp macro="" textlink="">
      <xdr:nvSpPr>
        <xdr:cNvPr id="540351" name="Line 307"/>
        <xdr:cNvSpPr>
          <a:spLocks noChangeShapeType="1"/>
        </xdr:cNvSpPr>
      </xdr:nvSpPr>
      <xdr:spPr bwMode="auto">
        <a:xfrm>
          <a:off x="19926300" y="20154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118</xdr:row>
      <xdr:rowOff>38100</xdr:rowOff>
    </xdr:from>
    <xdr:to>
      <xdr:col>51</xdr:col>
      <xdr:colOff>9525</xdr:colOff>
      <xdr:row>119</xdr:row>
      <xdr:rowOff>28575</xdr:rowOff>
    </xdr:to>
    <xdr:sp macro="" textlink="">
      <xdr:nvSpPr>
        <xdr:cNvPr id="540352" name="Line 308"/>
        <xdr:cNvSpPr>
          <a:spLocks noChangeShapeType="1"/>
        </xdr:cNvSpPr>
      </xdr:nvSpPr>
      <xdr:spPr bwMode="auto">
        <a:xfrm>
          <a:off x="195262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120</xdr:row>
      <xdr:rowOff>9525</xdr:rowOff>
    </xdr:from>
    <xdr:to>
      <xdr:col>52</xdr:col>
      <xdr:colOff>152400</xdr:colOff>
      <xdr:row>121</xdr:row>
      <xdr:rowOff>0</xdr:rowOff>
    </xdr:to>
    <xdr:sp macro="" textlink="">
      <xdr:nvSpPr>
        <xdr:cNvPr id="540353" name="Line 309"/>
        <xdr:cNvSpPr>
          <a:spLocks noChangeShapeType="1"/>
        </xdr:cNvSpPr>
      </xdr:nvSpPr>
      <xdr:spPr bwMode="auto">
        <a:xfrm>
          <a:off x="19926300" y="214884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118</xdr:row>
      <xdr:rowOff>47625</xdr:rowOff>
    </xdr:from>
    <xdr:to>
      <xdr:col>53</xdr:col>
      <xdr:colOff>238125</xdr:colOff>
      <xdr:row>118</xdr:row>
      <xdr:rowOff>114300</xdr:rowOff>
    </xdr:to>
    <xdr:sp macro="" textlink="">
      <xdr:nvSpPr>
        <xdr:cNvPr id="540354" name="Line 310"/>
        <xdr:cNvSpPr>
          <a:spLocks noChangeShapeType="1"/>
        </xdr:cNvSpPr>
      </xdr:nvSpPr>
      <xdr:spPr bwMode="auto">
        <a:xfrm>
          <a:off x="203358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120</xdr:row>
      <xdr:rowOff>9525</xdr:rowOff>
    </xdr:from>
    <xdr:to>
      <xdr:col>53</xdr:col>
      <xdr:colOff>238125</xdr:colOff>
      <xdr:row>120</xdr:row>
      <xdr:rowOff>104775</xdr:rowOff>
    </xdr:to>
    <xdr:sp macro="" textlink="">
      <xdr:nvSpPr>
        <xdr:cNvPr id="540355" name="Line 311"/>
        <xdr:cNvSpPr>
          <a:spLocks noChangeShapeType="1"/>
        </xdr:cNvSpPr>
      </xdr:nvSpPr>
      <xdr:spPr bwMode="auto">
        <a:xfrm>
          <a:off x="20335875" y="21488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56" name="Line 312"/>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357" name="Line 313"/>
        <xdr:cNvSpPr>
          <a:spLocks noChangeShapeType="1"/>
        </xdr:cNvSpPr>
      </xdr:nvSpPr>
      <xdr:spPr bwMode="auto">
        <a:xfrm>
          <a:off x="19535775" y="192024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358" name="Line 314"/>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59" name="Line 315"/>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360" name="Line 316"/>
        <xdr:cNvSpPr>
          <a:spLocks noChangeShapeType="1"/>
        </xdr:cNvSpPr>
      </xdr:nvSpPr>
      <xdr:spPr bwMode="auto">
        <a:xfrm>
          <a:off x="19535775" y="192024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361" name="Line 317"/>
        <xdr:cNvSpPr>
          <a:spLocks noChangeShapeType="1"/>
        </xdr:cNvSpPr>
      </xdr:nvSpPr>
      <xdr:spPr bwMode="auto">
        <a:xfrm>
          <a:off x="19535775" y="19202400"/>
          <a:ext cx="161925" cy="1428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362" name="Line 318"/>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363" name="Line 319"/>
        <xdr:cNvSpPr>
          <a:spLocks noChangeShapeType="1"/>
        </xdr:cNvSpPr>
      </xdr:nvSpPr>
      <xdr:spPr bwMode="auto">
        <a:xfrm>
          <a:off x="19535775" y="192024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64" name="Line 320"/>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65" name="Line 321"/>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366" name="Line 322"/>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367" name="Line 323"/>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105</xdr:row>
      <xdr:rowOff>76200</xdr:rowOff>
    </xdr:from>
    <xdr:to>
      <xdr:col>50</xdr:col>
      <xdr:colOff>161925</xdr:colOff>
      <xdr:row>105</xdr:row>
      <xdr:rowOff>133350</xdr:rowOff>
    </xdr:to>
    <xdr:sp macro="" textlink="">
      <xdr:nvSpPr>
        <xdr:cNvPr id="540368" name="Line 324"/>
        <xdr:cNvSpPr>
          <a:spLocks noChangeShapeType="1"/>
        </xdr:cNvSpPr>
      </xdr:nvSpPr>
      <xdr:spPr bwMode="auto">
        <a:xfrm flipV="1">
          <a:off x="19535775" y="190595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109</xdr:row>
      <xdr:rowOff>95250</xdr:rowOff>
    </xdr:from>
    <xdr:to>
      <xdr:col>50</xdr:col>
      <xdr:colOff>161925</xdr:colOff>
      <xdr:row>109</xdr:row>
      <xdr:rowOff>142875</xdr:rowOff>
    </xdr:to>
    <xdr:sp macro="" textlink="">
      <xdr:nvSpPr>
        <xdr:cNvPr id="540369" name="Line 325"/>
        <xdr:cNvSpPr>
          <a:spLocks noChangeShapeType="1"/>
        </xdr:cNvSpPr>
      </xdr:nvSpPr>
      <xdr:spPr bwMode="auto">
        <a:xfrm flipV="1">
          <a:off x="19535775" y="1973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113</xdr:row>
      <xdr:rowOff>95250</xdr:rowOff>
    </xdr:from>
    <xdr:to>
      <xdr:col>50</xdr:col>
      <xdr:colOff>161925</xdr:colOff>
      <xdr:row>113</xdr:row>
      <xdr:rowOff>142875</xdr:rowOff>
    </xdr:to>
    <xdr:sp macro="" textlink="">
      <xdr:nvSpPr>
        <xdr:cNvPr id="540370" name="Line 326"/>
        <xdr:cNvSpPr>
          <a:spLocks noChangeShapeType="1"/>
        </xdr:cNvSpPr>
      </xdr:nvSpPr>
      <xdr:spPr bwMode="auto">
        <a:xfrm flipV="1">
          <a:off x="195357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117</xdr:row>
      <xdr:rowOff>95250</xdr:rowOff>
    </xdr:from>
    <xdr:to>
      <xdr:col>50</xdr:col>
      <xdr:colOff>161925</xdr:colOff>
      <xdr:row>117</xdr:row>
      <xdr:rowOff>142875</xdr:rowOff>
    </xdr:to>
    <xdr:sp macro="" textlink="">
      <xdr:nvSpPr>
        <xdr:cNvPr id="540371" name="Line 327"/>
        <xdr:cNvSpPr>
          <a:spLocks noChangeShapeType="1"/>
        </xdr:cNvSpPr>
      </xdr:nvSpPr>
      <xdr:spPr bwMode="auto">
        <a:xfrm flipV="1">
          <a:off x="195357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118</xdr:row>
      <xdr:rowOff>47625</xdr:rowOff>
    </xdr:from>
    <xdr:to>
      <xdr:col>57</xdr:col>
      <xdr:colOff>238125</xdr:colOff>
      <xdr:row>118</xdr:row>
      <xdr:rowOff>114300</xdr:rowOff>
    </xdr:to>
    <xdr:sp macro="" textlink="">
      <xdr:nvSpPr>
        <xdr:cNvPr id="540372" name="Line 328"/>
        <xdr:cNvSpPr>
          <a:spLocks noChangeShapeType="1"/>
        </xdr:cNvSpPr>
      </xdr:nvSpPr>
      <xdr:spPr bwMode="auto">
        <a:xfrm>
          <a:off x="213264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120</xdr:row>
      <xdr:rowOff>9525</xdr:rowOff>
    </xdr:from>
    <xdr:to>
      <xdr:col>57</xdr:col>
      <xdr:colOff>238125</xdr:colOff>
      <xdr:row>120</xdr:row>
      <xdr:rowOff>104775</xdr:rowOff>
    </xdr:to>
    <xdr:sp macro="" textlink="">
      <xdr:nvSpPr>
        <xdr:cNvPr id="540373" name="Line 329"/>
        <xdr:cNvSpPr>
          <a:spLocks noChangeShapeType="1"/>
        </xdr:cNvSpPr>
      </xdr:nvSpPr>
      <xdr:spPr bwMode="auto">
        <a:xfrm>
          <a:off x="21326475" y="21488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114</xdr:row>
      <xdr:rowOff>47625</xdr:rowOff>
    </xdr:from>
    <xdr:to>
      <xdr:col>57</xdr:col>
      <xdr:colOff>238125</xdr:colOff>
      <xdr:row>114</xdr:row>
      <xdr:rowOff>114300</xdr:rowOff>
    </xdr:to>
    <xdr:sp macro="" textlink="">
      <xdr:nvSpPr>
        <xdr:cNvPr id="540374" name="Line 330"/>
        <xdr:cNvSpPr>
          <a:spLocks noChangeShapeType="1"/>
        </xdr:cNvSpPr>
      </xdr:nvSpPr>
      <xdr:spPr bwMode="auto">
        <a:xfrm>
          <a:off x="21326475" y="2053590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116</xdr:row>
      <xdr:rowOff>9525</xdr:rowOff>
    </xdr:from>
    <xdr:to>
      <xdr:col>57</xdr:col>
      <xdr:colOff>238125</xdr:colOff>
      <xdr:row>116</xdr:row>
      <xdr:rowOff>104775</xdr:rowOff>
    </xdr:to>
    <xdr:sp macro="" textlink="">
      <xdr:nvSpPr>
        <xdr:cNvPr id="540375" name="Line 331"/>
        <xdr:cNvSpPr>
          <a:spLocks noChangeShapeType="1"/>
        </xdr:cNvSpPr>
      </xdr:nvSpPr>
      <xdr:spPr bwMode="auto">
        <a:xfrm>
          <a:off x="21326475" y="208311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122</xdr:row>
      <xdr:rowOff>47625</xdr:rowOff>
    </xdr:from>
    <xdr:to>
      <xdr:col>57</xdr:col>
      <xdr:colOff>238125</xdr:colOff>
      <xdr:row>122</xdr:row>
      <xdr:rowOff>114300</xdr:rowOff>
    </xdr:to>
    <xdr:sp macro="" textlink="">
      <xdr:nvSpPr>
        <xdr:cNvPr id="540376" name="Line 332"/>
        <xdr:cNvSpPr>
          <a:spLocks noChangeShapeType="1"/>
        </xdr:cNvSpPr>
      </xdr:nvSpPr>
      <xdr:spPr bwMode="auto">
        <a:xfrm>
          <a:off x="213264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124</xdr:row>
      <xdr:rowOff>9525</xdr:rowOff>
    </xdr:from>
    <xdr:to>
      <xdr:col>57</xdr:col>
      <xdr:colOff>238125</xdr:colOff>
      <xdr:row>124</xdr:row>
      <xdr:rowOff>104775</xdr:rowOff>
    </xdr:to>
    <xdr:sp macro="" textlink="">
      <xdr:nvSpPr>
        <xdr:cNvPr id="540377" name="Line 333"/>
        <xdr:cNvSpPr>
          <a:spLocks noChangeShapeType="1"/>
        </xdr:cNvSpPr>
      </xdr:nvSpPr>
      <xdr:spPr bwMode="auto">
        <a:xfrm>
          <a:off x="21326475" y="22174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78" name="Line 334"/>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120</xdr:row>
      <xdr:rowOff>9525</xdr:rowOff>
    </xdr:from>
    <xdr:to>
      <xdr:col>56</xdr:col>
      <xdr:colOff>152400</xdr:colOff>
      <xdr:row>121</xdr:row>
      <xdr:rowOff>0</xdr:rowOff>
    </xdr:to>
    <xdr:sp macro="" textlink="">
      <xdr:nvSpPr>
        <xdr:cNvPr id="540379" name="Line 335"/>
        <xdr:cNvSpPr>
          <a:spLocks noChangeShapeType="1"/>
        </xdr:cNvSpPr>
      </xdr:nvSpPr>
      <xdr:spPr bwMode="auto">
        <a:xfrm>
          <a:off x="20916900" y="214884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380" name="Line 336"/>
        <xdr:cNvSpPr>
          <a:spLocks noChangeShapeType="1"/>
        </xdr:cNvSpPr>
      </xdr:nvSpPr>
      <xdr:spPr bwMode="auto">
        <a:xfrm>
          <a:off x="20526375" y="19859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112</xdr:row>
      <xdr:rowOff>9525</xdr:rowOff>
    </xdr:from>
    <xdr:to>
      <xdr:col>56</xdr:col>
      <xdr:colOff>152400</xdr:colOff>
      <xdr:row>112</xdr:row>
      <xdr:rowOff>123825</xdr:rowOff>
    </xdr:to>
    <xdr:sp macro="" textlink="">
      <xdr:nvSpPr>
        <xdr:cNvPr id="540381" name="Line 337"/>
        <xdr:cNvSpPr>
          <a:spLocks noChangeShapeType="1"/>
        </xdr:cNvSpPr>
      </xdr:nvSpPr>
      <xdr:spPr bwMode="auto">
        <a:xfrm>
          <a:off x="20916900" y="20154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382" name="Line 338"/>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116</xdr:row>
      <xdr:rowOff>9525</xdr:rowOff>
    </xdr:from>
    <xdr:to>
      <xdr:col>56</xdr:col>
      <xdr:colOff>152400</xdr:colOff>
      <xdr:row>116</xdr:row>
      <xdr:rowOff>123825</xdr:rowOff>
    </xdr:to>
    <xdr:sp macro="" textlink="">
      <xdr:nvSpPr>
        <xdr:cNvPr id="540383" name="Line 339"/>
        <xdr:cNvSpPr>
          <a:spLocks noChangeShapeType="1"/>
        </xdr:cNvSpPr>
      </xdr:nvSpPr>
      <xdr:spPr bwMode="auto">
        <a:xfrm>
          <a:off x="20916900" y="208311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122</xdr:row>
      <xdr:rowOff>38100</xdr:rowOff>
    </xdr:from>
    <xdr:to>
      <xdr:col>55</xdr:col>
      <xdr:colOff>9525</xdr:colOff>
      <xdr:row>123</xdr:row>
      <xdr:rowOff>28575</xdr:rowOff>
    </xdr:to>
    <xdr:sp macro="" textlink="">
      <xdr:nvSpPr>
        <xdr:cNvPr id="540384" name="Line 340"/>
        <xdr:cNvSpPr>
          <a:spLocks noChangeShapeType="1"/>
        </xdr:cNvSpPr>
      </xdr:nvSpPr>
      <xdr:spPr bwMode="auto">
        <a:xfrm>
          <a:off x="205168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124</xdr:row>
      <xdr:rowOff>9525</xdr:rowOff>
    </xdr:from>
    <xdr:to>
      <xdr:col>56</xdr:col>
      <xdr:colOff>152400</xdr:colOff>
      <xdr:row>125</xdr:row>
      <xdr:rowOff>0</xdr:rowOff>
    </xdr:to>
    <xdr:sp macro="" textlink="">
      <xdr:nvSpPr>
        <xdr:cNvPr id="540385" name="Line 341"/>
        <xdr:cNvSpPr>
          <a:spLocks noChangeShapeType="1"/>
        </xdr:cNvSpPr>
      </xdr:nvSpPr>
      <xdr:spPr bwMode="auto">
        <a:xfrm>
          <a:off x="20916900" y="221742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86" name="Line 342"/>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387" name="Line 343"/>
        <xdr:cNvSpPr>
          <a:spLocks noChangeShapeType="1"/>
        </xdr:cNvSpPr>
      </xdr:nvSpPr>
      <xdr:spPr bwMode="auto">
        <a:xfrm>
          <a:off x="20526375" y="19859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388" name="Line 344"/>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89" name="Line 345"/>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390" name="Line 346"/>
        <xdr:cNvSpPr>
          <a:spLocks noChangeShapeType="1"/>
        </xdr:cNvSpPr>
      </xdr:nvSpPr>
      <xdr:spPr bwMode="auto">
        <a:xfrm>
          <a:off x="20526375" y="19859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391" name="Line 347"/>
        <xdr:cNvSpPr>
          <a:spLocks noChangeShapeType="1"/>
        </xdr:cNvSpPr>
      </xdr:nvSpPr>
      <xdr:spPr bwMode="auto">
        <a:xfrm>
          <a:off x="20526375" y="19859625"/>
          <a:ext cx="1619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392" name="Line 348"/>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393" name="Line 349"/>
        <xdr:cNvSpPr>
          <a:spLocks noChangeShapeType="1"/>
        </xdr:cNvSpPr>
      </xdr:nvSpPr>
      <xdr:spPr bwMode="auto">
        <a:xfrm>
          <a:off x="20526375" y="19859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94" name="Line 350"/>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95" name="Line 351"/>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396" name="Line 352"/>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397" name="Line 353"/>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109</xdr:row>
      <xdr:rowOff>76200</xdr:rowOff>
    </xdr:from>
    <xdr:to>
      <xdr:col>54</xdr:col>
      <xdr:colOff>161925</xdr:colOff>
      <xdr:row>109</xdr:row>
      <xdr:rowOff>133350</xdr:rowOff>
    </xdr:to>
    <xdr:sp macro="" textlink="">
      <xdr:nvSpPr>
        <xdr:cNvPr id="540398" name="Line 354"/>
        <xdr:cNvSpPr>
          <a:spLocks noChangeShapeType="1"/>
        </xdr:cNvSpPr>
      </xdr:nvSpPr>
      <xdr:spPr bwMode="auto">
        <a:xfrm flipV="1">
          <a:off x="20526375" y="197167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113</xdr:row>
      <xdr:rowOff>95250</xdr:rowOff>
    </xdr:from>
    <xdr:to>
      <xdr:col>54</xdr:col>
      <xdr:colOff>161925</xdr:colOff>
      <xdr:row>113</xdr:row>
      <xdr:rowOff>142875</xdr:rowOff>
    </xdr:to>
    <xdr:sp macro="" textlink="">
      <xdr:nvSpPr>
        <xdr:cNvPr id="540399" name="Line 355"/>
        <xdr:cNvSpPr>
          <a:spLocks noChangeShapeType="1"/>
        </xdr:cNvSpPr>
      </xdr:nvSpPr>
      <xdr:spPr bwMode="auto">
        <a:xfrm flipV="1">
          <a:off x="20526375" y="20402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117</xdr:row>
      <xdr:rowOff>95250</xdr:rowOff>
    </xdr:from>
    <xdr:to>
      <xdr:col>54</xdr:col>
      <xdr:colOff>161925</xdr:colOff>
      <xdr:row>117</xdr:row>
      <xdr:rowOff>142875</xdr:rowOff>
    </xdr:to>
    <xdr:sp macro="" textlink="">
      <xdr:nvSpPr>
        <xdr:cNvPr id="540400" name="Line 356"/>
        <xdr:cNvSpPr>
          <a:spLocks noChangeShapeType="1"/>
        </xdr:cNvSpPr>
      </xdr:nvSpPr>
      <xdr:spPr bwMode="auto">
        <a:xfrm flipV="1">
          <a:off x="205263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121</xdr:row>
      <xdr:rowOff>95250</xdr:rowOff>
    </xdr:from>
    <xdr:to>
      <xdr:col>54</xdr:col>
      <xdr:colOff>161925</xdr:colOff>
      <xdr:row>121</xdr:row>
      <xdr:rowOff>142875</xdr:rowOff>
    </xdr:to>
    <xdr:sp macro="" textlink="">
      <xdr:nvSpPr>
        <xdr:cNvPr id="540401" name="Line 357"/>
        <xdr:cNvSpPr>
          <a:spLocks noChangeShapeType="1"/>
        </xdr:cNvSpPr>
      </xdr:nvSpPr>
      <xdr:spPr bwMode="auto">
        <a:xfrm flipV="1">
          <a:off x="20526375" y="21745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122</xdr:row>
      <xdr:rowOff>47625</xdr:rowOff>
    </xdr:from>
    <xdr:to>
      <xdr:col>53</xdr:col>
      <xdr:colOff>238125</xdr:colOff>
      <xdr:row>122</xdr:row>
      <xdr:rowOff>114300</xdr:rowOff>
    </xdr:to>
    <xdr:sp macro="" textlink="">
      <xdr:nvSpPr>
        <xdr:cNvPr id="540402" name="Line 358"/>
        <xdr:cNvSpPr>
          <a:spLocks noChangeShapeType="1"/>
        </xdr:cNvSpPr>
      </xdr:nvSpPr>
      <xdr:spPr bwMode="auto">
        <a:xfrm>
          <a:off x="203358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124</xdr:row>
      <xdr:rowOff>9525</xdr:rowOff>
    </xdr:from>
    <xdr:to>
      <xdr:col>53</xdr:col>
      <xdr:colOff>238125</xdr:colOff>
      <xdr:row>124</xdr:row>
      <xdr:rowOff>95250</xdr:rowOff>
    </xdr:to>
    <xdr:sp macro="" textlink="">
      <xdr:nvSpPr>
        <xdr:cNvPr id="540403" name="Line 359"/>
        <xdr:cNvSpPr>
          <a:spLocks noChangeShapeType="1"/>
        </xdr:cNvSpPr>
      </xdr:nvSpPr>
      <xdr:spPr bwMode="auto">
        <a:xfrm>
          <a:off x="20335875" y="22174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126</xdr:row>
      <xdr:rowOff>47625</xdr:rowOff>
    </xdr:from>
    <xdr:to>
      <xdr:col>53</xdr:col>
      <xdr:colOff>238125</xdr:colOff>
      <xdr:row>126</xdr:row>
      <xdr:rowOff>114300</xdr:rowOff>
    </xdr:to>
    <xdr:sp macro="" textlink="">
      <xdr:nvSpPr>
        <xdr:cNvPr id="540404" name="Line 360"/>
        <xdr:cNvSpPr>
          <a:spLocks noChangeShapeType="1"/>
        </xdr:cNvSpPr>
      </xdr:nvSpPr>
      <xdr:spPr bwMode="auto">
        <a:xfrm>
          <a:off x="203358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128</xdr:row>
      <xdr:rowOff>9525</xdr:rowOff>
    </xdr:from>
    <xdr:to>
      <xdr:col>53</xdr:col>
      <xdr:colOff>238125</xdr:colOff>
      <xdr:row>128</xdr:row>
      <xdr:rowOff>104775</xdr:rowOff>
    </xdr:to>
    <xdr:sp macro="" textlink="">
      <xdr:nvSpPr>
        <xdr:cNvPr id="540405" name="Line 361"/>
        <xdr:cNvSpPr>
          <a:spLocks noChangeShapeType="1"/>
        </xdr:cNvSpPr>
      </xdr:nvSpPr>
      <xdr:spPr bwMode="auto">
        <a:xfrm>
          <a:off x="20335875"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130</xdr:row>
      <xdr:rowOff>47625</xdr:rowOff>
    </xdr:from>
    <xdr:to>
      <xdr:col>53</xdr:col>
      <xdr:colOff>238125</xdr:colOff>
      <xdr:row>130</xdr:row>
      <xdr:rowOff>114300</xdr:rowOff>
    </xdr:to>
    <xdr:sp macro="" textlink="">
      <xdr:nvSpPr>
        <xdr:cNvPr id="540406" name="Line 362"/>
        <xdr:cNvSpPr>
          <a:spLocks noChangeShapeType="1"/>
        </xdr:cNvSpPr>
      </xdr:nvSpPr>
      <xdr:spPr bwMode="auto">
        <a:xfrm>
          <a:off x="20335875"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130</xdr:row>
      <xdr:rowOff>47625</xdr:rowOff>
    </xdr:from>
    <xdr:to>
      <xdr:col>53</xdr:col>
      <xdr:colOff>238125</xdr:colOff>
      <xdr:row>130</xdr:row>
      <xdr:rowOff>114300</xdr:rowOff>
    </xdr:to>
    <xdr:sp macro="" textlink="">
      <xdr:nvSpPr>
        <xdr:cNvPr id="540407" name="Line 363"/>
        <xdr:cNvSpPr>
          <a:spLocks noChangeShapeType="1"/>
        </xdr:cNvSpPr>
      </xdr:nvSpPr>
      <xdr:spPr bwMode="auto">
        <a:xfrm>
          <a:off x="20335875"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132</xdr:row>
      <xdr:rowOff>9525</xdr:rowOff>
    </xdr:from>
    <xdr:to>
      <xdr:col>53</xdr:col>
      <xdr:colOff>238125</xdr:colOff>
      <xdr:row>132</xdr:row>
      <xdr:rowOff>104775</xdr:rowOff>
    </xdr:to>
    <xdr:sp macro="" textlink="">
      <xdr:nvSpPr>
        <xdr:cNvPr id="540408" name="Line 364"/>
        <xdr:cNvSpPr>
          <a:spLocks noChangeShapeType="1"/>
        </xdr:cNvSpPr>
      </xdr:nvSpPr>
      <xdr:spPr bwMode="auto">
        <a:xfrm>
          <a:off x="20335875" y="23507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126</xdr:row>
      <xdr:rowOff>47625</xdr:rowOff>
    </xdr:from>
    <xdr:to>
      <xdr:col>57</xdr:col>
      <xdr:colOff>238125</xdr:colOff>
      <xdr:row>126</xdr:row>
      <xdr:rowOff>114300</xdr:rowOff>
    </xdr:to>
    <xdr:sp macro="" textlink="">
      <xdr:nvSpPr>
        <xdr:cNvPr id="540409" name="Line 365"/>
        <xdr:cNvSpPr>
          <a:spLocks noChangeShapeType="1"/>
        </xdr:cNvSpPr>
      </xdr:nvSpPr>
      <xdr:spPr bwMode="auto">
        <a:xfrm>
          <a:off x="213264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128</xdr:row>
      <xdr:rowOff>9525</xdr:rowOff>
    </xdr:from>
    <xdr:to>
      <xdr:col>57</xdr:col>
      <xdr:colOff>238125</xdr:colOff>
      <xdr:row>128</xdr:row>
      <xdr:rowOff>104775</xdr:rowOff>
    </xdr:to>
    <xdr:sp macro="" textlink="">
      <xdr:nvSpPr>
        <xdr:cNvPr id="540410" name="Line 366"/>
        <xdr:cNvSpPr>
          <a:spLocks noChangeShapeType="1"/>
        </xdr:cNvSpPr>
      </xdr:nvSpPr>
      <xdr:spPr bwMode="auto">
        <a:xfrm>
          <a:off x="21326475"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130</xdr:row>
      <xdr:rowOff>47625</xdr:rowOff>
    </xdr:from>
    <xdr:to>
      <xdr:col>57</xdr:col>
      <xdr:colOff>238125</xdr:colOff>
      <xdr:row>130</xdr:row>
      <xdr:rowOff>114300</xdr:rowOff>
    </xdr:to>
    <xdr:sp macro="" textlink="">
      <xdr:nvSpPr>
        <xdr:cNvPr id="540411" name="Line 367"/>
        <xdr:cNvSpPr>
          <a:spLocks noChangeShapeType="1"/>
        </xdr:cNvSpPr>
      </xdr:nvSpPr>
      <xdr:spPr bwMode="auto">
        <a:xfrm>
          <a:off x="21326475"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132</xdr:row>
      <xdr:rowOff>9525</xdr:rowOff>
    </xdr:from>
    <xdr:to>
      <xdr:col>57</xdr:col>
      <xdr:colOff>238125</xdr:colOff>
      <xdr:row>132</xdr:row>
      <xdr:rowOff>104775</xdr:rowOff>
    </xdr:to>
    <xdr:sp macro="" textlink="">
      <xdr:nvSpPr>
        <xdr:cNvPr id="540412" name="Line 368"/>
        <xdr:cNvSpPr>
          <a:spLocks noChangeShapeType="1"/>
        </xdr:cNvSpPr>
      </xdr:nvSpPr>
      <xdr:spPr bwMode="auto">
        <a:xfrm>
          <a:off x="21326475" y="23507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134</xdr:row>
      <xdr:rowOff>47625</xdr:rowOff>
    </xdr:from>
    <xdr:to>
      <xdr:col>57</xdr:col>
      <xdr:colOff>238125</xdr:colOff>
      <xdr:row>134</xdr:row>
      <xdr:rowOff>114300</xdr:rowOff>
    </xdr:to>
    <xdr:sp macro="" textlink="">
      <xdr:nvSpPr>
        <xdr:cNvPr id="540413" name="Line 369"/>
        <xdr:cNvSpPr>
          <a:spLocks noChangeShapeType="1"/>
        </xdr:cNvSpPr>
      </xdr:nvSpPr>
      <xdr:spPr bwMode="auto">
        <a:xfrm>
          <a:off x="21326475" y="238696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134</xdr:row>
      <xdr:rowOff>47625</xdr:rowOff>
    </xdr:from>
    <xdr:to>
      <xdr:col>57</xdr:col>
      <xdr:colOff>238125</xdr:colOff>
      <xdr:row>134</xdr:row>
      <xdr:rowOff>114300</xdr:rowOff>
    </xdr:to>
    <xdr:sp macro="" textlink="">
      <xdr:nvSpPr>
        <xdr:cNvPr id="540414" name="Line 370"/>
        <xdr:cNvSpPr>
          <a:spLocks noChangeShapeType="1"/>
        </xdr:cNvSpPr>
      </xdr:nvSpPr>
      <xdr:spPr bwMode="auto">
        <a:xfrm>
          <a:off x="21326475" y="238696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136</xdr:row>
      <xdr:rowOff>9525</xdr:rowOff>
    </xdr:from>
    <xdr:to>
      <xdr:col>57</xdr:col>
      <xdr:colOff>238125</xdr:colOff>
      <xdr:row>136</xdr:row>
      <xdr:rowOff>104775</xdr:rowOff>
    </xdr:to>
    <xdr:sp macro="" textlink="">
      <xdr:nvSpPr>
        <xdr:cNvPr id="540415" name="Line 371"/>
        <xdr:cNvSpPr>
          <a:spLocks noChangeShapeType="1"/>
        </xdr:cNvSpPr>
      </xdr:nvSpPr>
      <xdr:spPr bwMode="auto">
        <a:xfrm>
          <a:off x="21326475" y="24155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122</xdr:row>
      <xdr:rowOff>38100</xdr:rowOff>
    </xdr:from>
    <xdr:to>
      <xdr:col>51</xdr:col>
      <xdr:colOff>9525</xdr:colOff>
      <xdr:row>123</xdr:row>
      <xdr:rowOff>28575</xdr:rowOff>
    </xdr:to>
    <xdr:sp macro="" textlink="">
      <xdr:nvSpPr>
        <xdr:cNvPr id="540416" name="Line 372"/>
        <xdr:cNvSpPr>
          <a:spLocks noChangeShapeType="1"/>
        </xdr:cNvSpPr>
      </xdr:nvSpPr>
      <xdr:spPr bwMode="auto">
        <a:xfrm>
          <a:off x="195262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124</xdr:row>
      <xdr:rowOff>9525</xdr:rowOff>
    </xdr:from>
    <xdr:to>
      <xdr:col>52</xdr:col>
      <xdr:colOff>152400</xdr:colOff>
      <xdr:row>124</xdr:row>
      <xdr:rowOff>123825</xdr:rowOff>
    </xdr:to>
    <xdr:sp macro="" textlink="">
      <xdr:nvSpPr>
        <xdr:cNvPr id="540417" name="Line 373"/>
        <xdr:cNvSpPr>
          <a:spLocks noChangeShapeType="1"/>
        </xdr:cNvSpPr>
      </xdr:nvSpPr>
      <xdr:spPr bwMode="auto">
        <a:xfrm>
          <a:off x="19926300" y="22174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126</xdr:row>
      <xdr:rowOff>38100</xdr:rowOff>
    </xdr:from>
    <xdr:to>
      <xdr:col>51</xdr:col>
      <xdr:colOff>9525</xdr:colOff>
      <xdr:row>127</xdr:row>
      <xdr:rowOff>28575</xdr:rowOff>
    </xdr:to>
    <xdr:sp macro="" textlink="">
      <xdr:nvSpPr>
        <xdr:cNvPr id="540418" name="Line 374"/>
        <xdr:cNvSpPr>
          <a:spLocks noChangeShapeType="1"/>
        </xdr:cNvSpPr>
      </xdr:nvSpPr>
      <xdr:spPr bwMode="auto">
        <a:xfrm>
          <a:off x="195262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128</xdr:row>
      <xdr:rowOff>9525</xdr:rowOff>
    </xdr:from>
    <xdr:to>
      <xdr:col>52</xdr:col>
      <xdr:colOff>152400</xdr:colOff>
      <xdr:row>128</xdr:row>
      <xdr:rowOff>123825</xdr:rowOff>
    </xdr:to>
    <xdr:sp macro="" textlink="">
      <xdr:nvSpPr>
        <xdr:cNvPr id="540419" name="Line 375"/>
        <xdr:cNvSpPr>
          <a:spLocks noChangeShapeType="1"/>
        </xdr:cNvSpPr>
      </xdr:nvSpPr>
      <xdr:spPr bwMode="auto">
        <a:xfrm>
          <a:off x="19926300" y="228600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121</xdr:row>
      <xdr:rowOff>85725</xdr:rowOff>
    </xdr:from>
    <xdr:to>
      <xdr:col>50</xdr:col>
      <xdr:colOff>161925</xdr:colOff>
      <xdr:row>121</xdr:row>
      <xdr:rowOff>133350</xdr:rowOff>
    </xdr:to>
    <xdr:sp macro="" textlink="">
      <xdr:nvSpPr>
        <xdr:cNvPr id="540420" name="Line 376"/>
        <xdr:cNvSpPr>
          <a:spLocks noChangeShapeType="1"/>
        </xdr:cNvSpPr>
      </xdr:nvSpPr>
      <xdr:spPr bwMode="auto">
        <a:xfrm flipV="1">
          <a:off x="19535775" y="21736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125</xdr:row>
      <xdr:rowOff>85725</xdr:rowOff>
    </xdr:from>
    <xdr:to>
      <xdr:col>50</xdr:col>
      <xdr:colOff>161925</xdr:colOff>
      <xdr:row>125</xdr:row>
      <xdr:rowOff>133350</xdr:rowOff>
    </xdr:to>
    <xdr:sp macro="" textlink="">
      <xdr:nvSpPr>
        <xdr:cNvPr id="540421" name="Line 377"/>
        <xdr:cNvSpPr>
          <a:spLocks noChangeShapeType="1"/>
        </xdr:cNvSpPr>
      </xdr:nvSpPr>
      <xdr:spPr bwMode="auto">
        <a:xfrm flipV="1">
          <a:off x="19535775" y="224218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130</xdr:row>
      <xdr:rowOff>38100</xdr:rowOff>
    </xdr:from>
    <xdr:to>
      <xdr:col>51</xdr:col>
      <xdr:colOff>9525</xdr:colOff>
      <xdr:row>131</xdr:row>
      <xdr:rowOff>28575</xdr:rowOff>
    </xdr:to>
    <xdr:sp macro="" textlink="">
      <xdr:nvSpPr>
        <xdr:cNvPr id="540422" name="Line 378"/>
        <xdr:cNvSpPr>
          <a:spLocks noChangeShapeType="1"/>
        </xdr:cNvSpPr>
      </xdr:nvSpPr>
      <xdr:spPr bwMode="auto">
        <a:xfrm>
          <a:off x="195262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132</xdr:row>
      <xdr:rowOff>9525</xdr:rowOff>
    </xdr:from>
    <xdr:to>
      <xdr:col>52</xdr:col>
      <xdr:colOff>152400</xdr:colOff>
      <xdr:row>132</xdr:row>
      <xdr:rowOff>123825</xdr:rowOff>
    </xdr:to>
    <xdr:sp macro="" textlink="">
      <xdr:nvSpPr>
        <xdr:cNvPr id="540423" name="Line 379"/>
        <xdr:cNvSpPr>
          <a:spLocks noChangeShapeType="1"/>
        </xdr:cNvSpPr>
      </xdr:nvSpPr>
      <xdr:spPr bwMode="auto">
        <a:xfrm>
          <a:off x="19926300" y="23507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129</xdr:row>
      <xdr:rowOff>95250</xdr:rowOff>
    </xdr:from>
    <xdr:to>
      <xdr:col>50</xdr:col>
      <xdr:colOff>161925</xdr:colOff>
      <xdr:row>129</xdr:row>
      <xdr:rowOff>142875</xdr:rowOff>
    </xdr:to>
    <xdr:sp macro="" textlink="">
      <xdr:nvSpPr>
        <xdr:cNvPr id="540424" name="Line 380"/>
        <xdr:cNvSpPr>
          <a:spLocks noChangeShapeType="1"/>
        </xdr:cNvSpPr>
      </xdr:nvSpPr>
      <xdr:spPr bwMode="auto">
        <a:xfrm flipV="1">
          <a:off x="19535775" y="231076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126</xdr:row>
      <xdr:rowOff>38100</xdr:rowOff>
    </xdr:from>
    <xdr:to>
      <xdr:col>55</xdr:col>
      <xdr:colOff>9525</xdr:colOff>
      <xdr:row>127</xdr:row>
      <xdr:rowOff>28575</xdr:rowOff>
    </xdr:to>
    <xdr:sp macro="" textlink="">
      <xdr:nvSpPr>
        <xdr:cNvPr id="540425" name="Line 381"/>
        <xdr:cNvSpPr>
          <a:spLocks noChangeShapeType="1"/>
        </xdr:cNvSpPr>
      </xdr:nvSpPr>
      <xdr:spPr bwMode="auto">
        <a:xfrm>
          <a:off x="205168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128</xdr:row>
      <xdr:rowOff>9525</xdr:rowOff>
    </xdr:from>
    <xdr:to>
      <xdr:col>56</xdr:col>
      <xdr:colOff>152400</xdr:colOff>
      <xdr:row>128</xdr:row>
      <xdr:rowOff>123825</xdr:rowOff>
    </xdr:to>
    <xdr:sp macro="" textlink="">
      <xdr:nvSpPr>
        <xdr:cNvPr id="540426" name="Line 382"/>
        <xdr:cNvSpPr>
          <a:spLocks noChangeShapeType="1"/>
        </xdr:cNvSpPr>
      </xdr:nvSpPr>
      <xdr:spPr bwMode="auto">
        <a:xfrm>
          <a:off x="20916900" y="228600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130</xdr:row>
      <xdr:rowOff>38100</xdr:rowOff>
    </xdr:from>
    <xdr:to>
      <xdr:col>55</xdr:col>
      <xdr:colOff>9525</xdr:colOff>
      <xdr:row>131</xdr:row>
      <xdr:rowOff>28575</xdr:rowOff>
    </xdr:to>
    <xdr:sp macro="" textlink="">
      <xdr:nvSpPr>
        <xdr:cNvPr id="540427" name="Line 383"/>
        <xdr:cNvSpPr>
          <a:spLocks noChangeShapeType="1"/>
        </xdr:cNvSpPr>
      </xdr:nvSpPr>
      <xdr:spPr bwMode="auto">
        <a:xfrm>
          <a:off x="205168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132</xdr:row>
      <xdr:rowOff>9525</xdr:rowOff>
    </xdr:from>
    <xdr:to>
      <xdr:col>56</xdr:col>
      <xdr:colOff>152400</xdr:colOff>
      <xdr:row>132</xdr:row>
      <xdr:rowOff>123825</xdr:rowOff>
    </xdr:to>
    <xdr:sp macro="" textlink="">
      <xdr:nvSpPr>
        <xdr:cNvPr id="540428" name="Line 384"/>
        <xdr:cNvSpPr>
          <a:spLocks noChangeShapeType="1"/>
        </xdr:cNvSpPr>
      </xdr:nvSpPr>
      <xdr:spPr bwMode="auto">
        <a:xfrm>
          <a:off x="20916900" y="23507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125</xdr:row>
      <xdr:rowOff>85725</xdr:rowOff>
    </xdr:from>
    <xdr:to>
      <xdr:col>54</xdr:col>
      <xdr:colOff>161925</xdr:colOff>
      <xdr:row>125</xdr:row>
      <xdr:rowOff>133350</xdr:rowOff>
    </xdr:to>
    <xdr:sp macro="" textlink="">
      <xdr:nvSpPr>
        <xdr:cNvPr id="540429" name="Line 385"/>
        <xdr:cNvSpPr>
          <a:spLocks noChangeShapeType="1"/>
        </xdr:cNvSpPr>
      </xdr:nvSpPr>
      <xdr:spPr bwMode="auto">
        <a:xfrm flipV="1">
          <a:off x="20526375" y="224218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129</xdr:row>
      <xdr:rowOff>95250</xdr:rowOff>
    </xdr:from>
    <xdr:to>
      <xdr:col>54</xdr:col>
      <xdr:colOff>161925</xdr:colOff>
      <xdr:row>129</xdr:row>
      <xdr:rowOff>142875</xdr:rowOff>
    </xdr:to>
    <xdr:sp macro="" textlink="">
      <xdr:nvSpPr>
        <xdr:cNvPr id="540430" name="Line 386"/>
        <xdr:cNvSpPr>
          <a:spLocks noChangeShapeType="1"/>
        </xdr:cNvSpPr>
      </xdr:nvSpPr>
      <xdr:spPr bwMode="auto">
        <a:xfrm flipV="1">
          <a:off x="20526375" y="231076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134</xdr:row>
      <xdr:rowOff>38100</xdr:rowOff>
    </xdr:from>
    <xdr:to>
      <xdr:col>55</xdr:col>
      <xdr:colOff>9525</xdr:colOff>
      <xdr:row>135</xdr:row>
      <xdr:rowOff>28575</xdr:rowOff>
    </xdr:to>
    <xdr:sp macro="" textlink="">
      <xdr:nvSpPr>
        <xdr:cNvPr id="540431" name="Line 387"/>
        <xdr:cNvSpPr>
          <a:spLocks noChangeShapeType="1"/>
        </xdr:cNvSpPr>
      </xdr:nvSpPr>
      <xdr:spPr bwMode="auto">
        <a:xfrm>
          <a:off x="205168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136</xdr:row>
      <xdr:rowOff>9525</xdr:rowOff>
    </xdr:from>
    <xdr:to>
      <xdr:col>56</xdr:col>
      <xdr:colOff>152400</xdr:colOff>
      <xdr:row>136</xdr:row>
      <xdr:rowOff>123825</xdr:rowOff>
    </xdr:to>
    <xdr:sp macro="" textlink="">
      <xdr:nvSpPr>
        <xdr:cNvPr id="540432" name="Line 388"/>
        <xdr:cNvSpPr>
          <a:spLocks noChangeShapeType="1"/>
        </xdr:cNvSpPr>
      </xdr:nvSpPr>
      <xdr:spPr bwMode="auto">
        <a:xfrm>
          <a:off x="20916900" y="24155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133</xdr:row>
      <xdr:rowOff>95250</xdr:rowOff>
    </xdr:from>
    <xdr:to>
      <xdr:col>54</xdr:col>
      <xdr:colOff>161925</xdr:colOff>
      <xdr:row>133</xdr:row>
      <xdr:rowOff>142875</xdr:rowOff>
    </xdr:to>
    <xdr:sp macro="" textlink="">
      <xdr:nvSpPr>
        <xdr:cNvPr id="540433" name="Line 389"/>
        <xdr:cNvSpPr>
          <a:spLocks noChangeShapeType="1"/>
        </xdr:cNvSpPr>
      </xdr:nvSpPr>
      <xdr:spPr bwMode="auto">
        <a:xfrm flipV="1">
          <a:off x="20526375" y="23755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86</xdr:row>
      <xdr:rowOff>38100</xdr:rowOff>
    </xdr:from>
    <xdr:to>
      <xdr:col>31</xdr:col>
      <xdr:colOff>9525</xdr:colOff>
      <xdr:row>87</xdr:row>
      <xdr:rowOff>28575</xdr:rowOff>
    </xdr:to>
    <xdr:sp macro="" textlink="">
      <xdr:nvSpPr>
        <xdr:cNvPr id="540434" name="Line 390"/>
        <xdr:cNvSpPr>
          <a:spLocks noChangeShapeType="1"/>
        </xdr:cNvSpPr>
      </xdr:nvSpPr>
      <xdr:spPr bwMode="auto">
        <a:xfrm>
          <a:off x="14573250" y="159543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90</xdr:row>
      <xdr:rowOff>38100</xdr:rowOff>
    </xdr:from>
    <xdr:to>
      <xdr:col>31</xdr:col>
      <xdr:colOff>9525</xdr:colOff>
      <xdr:row>91</xdr:row>
      <xdr:rowOff>28575</xdr:rowOff>
    </xdr:to>
    <xdr:sp macro="" textlink="">
      <xdr:nvSpPr>
        <xdr:cNvPr id="540435" name="Line 391"/>
        <xdr:cNvSpPr>
          <a:spLocks noChangeShapeType="1"/>
        </xdr:cNvSpPr>
      </xdr:nvSpPr>
      <xdr:spPr bwMode="auto">
        <a:xfrm>
          <a:off x="14573250" y="166020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94</xdr:row>
      <xdr:rowOff>38100</xdr:rowOff>
    </xdr:from>
    <xdr:to>
      <xdr:col>31</xdr:col>
      <xdr:colOff>9525</xdr:colOff>
      <xdr:row>95</xdr:row>
      <xdr:rowOff>28575</xdr:rowOff>
    </xdr:to>
    <xdr:sp macro="" textlink="">
      <xdr:nvSpPr>
        <xdr:cNvPr id="540436" name="Line 392"/>
        <xdr:cNvSpPr>
          <a:spLocks noChangeShapeType="1"/>
        </xdr:cNvSpPr>
      </xdr:nvSpPr>
      <xdr:spPr bwMode="auto">
        <a:xfrm>
          <a:off x="145732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98</xdr:row>
      <xdr:rowOff>38100</xdr:rowOff>
    </xdr:from>
    <xdr:to>
      <xdr:col>31</xdr:col>
      <xdr:colOff>9525</xdr:colOff>
      <xdr:row>99</xdr:row>
      <xdr:rowOff>28575</xdr:rowOff>
    </xdr:to>
    <xdr:sp macro="" textlink="">
      <xdr:nvSpPr>
        <xdr:cNvPr id="540437" name="Line 393"/>
        <xdr:cNvSpPr>
          <a:spLocks noChangeShapeType="1"/>
        </xdr:cNvSpPr>
      </xdr:nvSpPr>
      <xdr:spPr bwMode="auto">
        <a:xfrm>
          <a:off x="145732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102</xdr:row>
      <xdr:rowOff>38100</xdr:rowOff>
    </xdr:from>
    <xdr:to>
      <xdr:col>31</xdr:col>
      <xdr:colOff>9525</xdr:colOff>
      <xdr:row>103</xdr:row>
      <xdr:rowOff>28575</xdr:rowOff>
    </xdr:to>
    <xdr:sp macro="" textlink="">
      <xdr:nvSpPr>
        <xdr:cNvPr id="540438" name="Line 394"/>
        <xdr:cNvSpPr>
          <a:spLocks noChangeShapeType="1"/>
        </xdr:cNvSpPr>
      </xdr:nvSpPr>
      <xdr:spPr bwMode="auto">
        <a:xfrm>
          <a:off x="145732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106</xdr:row>
      <xdr:rowOff>38100</xdr:rowOff>
    </xdr:from>
    <xdr:to>
      <xdr:col>31</xdr:col>
      <xdr:colOff>9525</xdr:colOff>
      <xdr:row>107</xdr:row>
      <xdr:rowOff>28575</xdr:rowOff>
    </xdr:to>
    <xdr:sp macro="" textlink="">
      <xdr:nvSpPr>
        <xdr:cNvPr id="540439" name="Line 395"/>
        <xdr:cNvSpPr>
          <a:spLocks noChangeShapeType="1"/>
        </xdr:cNvSpPr>
      </xdr:nvSpPr>
      <xdr:spPr bwMode="auto">
        <a:xfrm>
          <a:off x="145732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110</xdr:row>
      <xdr:rowOff>38100</xdr:rowOff>
    </xdr:from>
    <xdr:to>
      <xdr:col>31</xdr:col>
      <xdr:colOff>9525</xdr:colOff>
      <xdr:row>111</xdr:row>
      <xdr:rowOff>28575</xdr:rowOff>
    </xdr:to>
    <xdr:sp macro="" textlink="">
      <xdr:nvSpPr>
        <xdr:cNvPr id="540440" name="Line 396"/>
        <xdr:cNvSpPr>
          <a:spLocks noChangeShapeType="1"/>
        </xdr:cNvSpPr>
      </xdr:nvSpPr>
      <xdr:spPr bwMode="auto">
        <a:xfrm>
          <a:off x="14573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90</xdr:row>
      <xdr:rowOff>38100</xdr:rowOff>
    </xdr:from>
    <xdr:to>
      <xdr:col>35</xdr:col>
      <xdr:colOff>28575</xdr:colOff>
      <xdr:row>91</xdr:row>
      <xdr:rowOff>28575</xdr:rowOff>
    </xdr:to>
    <xdr:sp macro="" textlink="">
      <xdr:nvSpPr>
        <xdr:cNvPr id="540441" name="Line 397"/>
        <xdr:cNvSpPr>
          <a:spLocks noChangeShapeType="1"/>
        </xdr:cNvSpPr>
      </xdr:nvSpPr>
      <xdr:spPr bwMode="auto">
        <a:xfrm>
          <a:off x="15573375" y="1660207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442" name="Line 398"/>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443" name="Line 399"/>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102</xdr:row>
      <xdr:rowOff>38100</xdr:rowOff>
    </xdr:from>
    <xdr:to>
      <xdr:col>35</xdr:col>
      <xdr:colOff>9525</xdr:colOff>
      <xdr:row>103</xdr:row>
      <xdr:rowOff>28575</xdr:rowOff>
    </xdr:to>
    <xdr:sp macro="" textlink="">
      <xdr:nvSpPr>
        <xdr:cNvPr id="540444" name="Line 400"/>
        <xdr:cNvSpPr>
          <a:spLocks noChangeShapeType="1"/>
        </xdr:cNvSpPr>
      </xdr:nvSpPr>
      <xdr:spPr bwMode="auto">
        <a:xfrm>
          <a:off x="155638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102</xdr:row>
      <xdr:rowOff>38100</xdr:rowOff>
    </xdr:from>
    <xdr:to>
      <xdr:col>35</xdr:col>
      <xdr:colOff>9525</xdr:colOff>
      <xdr:row>103</xdr:row>
      <xdr:rowOff>28575</xdr:rowOff>
    </xdr:to>
    <xdr:sp macro="" textlink="">
      <xdr:nvSpPr>
        <xdr:cNvPr id="540445" name="Line 401"/>
        <xdr:cNvSpPr>
          <a:spLocks noChangeShapeType="1"/>
        </xdr:cNvSpPr>
      </xdr:nvSpPr>
      <xdr:spPr bwMode="auto">
        <a:xfrm>
          <a:off x="155638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94</xdr:row>
      <xdr:rowOff>38100</xdr:rowOff>
    </xdr:from>
    <xdr:to>
      <xdr:col>35</xdr:col>
      <xdr:colOff>9525</xdr:colOff>
      <xdr:row>95</xdr:row>
      <xdr:rowOff>28575</xdr:rowOff>
    </xdr:to>
    <xdr:sp macro="" textlink="">
      <xdr:nvSpPr>
        <xdr:cNvPr id="540446" name="Line 402"/>
        <xdr:cNvSpPr>
          <a:spLocks noChangeShapeType="1"/>
        </xdr:cNvSpPr>
      </xdr:nvSpPr>
      <xdr:spPr bwMode="auto">
        <a:xfrm>
          <a:off x="155638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447" name="Line 403"/>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106</xdr:row>
      <xdr:rowOff>38100</xdr:rowOff>
    </xdr:from>
    <xdr:to>
      <xdr:col>35</xdr:col>
      <xdr:colOff>9525</xdr:colOff>
      <xdr:row>107</xdr:row>
      <xdr:rowOff>28575</xdr:rowOff>
    </xdr:to>
    <xdr:sp macro="" textlink="">
      <xdr:nvSpPr>
        <xdr:cNvPr id="540448" name="Line 404"/>
        <xdr:cNvSpPr>
          <a:spLocks noChangeShapeType="1"/>
        </xdr:cNvSpPr>
      </xdr:nvSpPr>
      <xdr:spPr bwMode="auto">
        <a:xfrm>
          <a:off x="155638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110</xdr:row>
      <xdr:rowOff>38100</xdr:rowOff>
    </xdr:from>
    <xdr:to>
      <xdr:col>35</xdr:col>
      <xdr:colOff>9525</xdr:colOff>
      <xdr:row>111</xdr:row>
      <xdr:rowOff>28575</xdr:rowOff>
    </xdr:to>
    <xdr:sp macro="" textlink="">
      <xdr:nvSpPr>
        <xdr:cNvPr id="540449" name="Line 405"/>
        <xdr:cNvSpPr>
          <a:spLocks noChangeShapeType="1"/>
        </xdr:cNvSpPr>
      </xdr:nvSpPr>
      <xdr:spPr bwMode="auto">
        <a:xfrm>
          <a:off x="155638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114</xdr:row>
      <xdr:rowOff>38100</xdr:rowOff>
    </xdr:from>
    <xdr:to>
      <xdr:col>35</xdr:col>
      <xdr:colOff>9525</xdr:colOff>
      <xdr:row>115</xdr:row>
      <xdr:rowOff>28575</xdr:rowOff>
    </xdr:to>
    <xdr:sp macro="" textlink="">
      <xdr:nvSpPr>
        <xdr:cNvPr id="540450" name="Line 406"/>
        <xdr:cNvSpPr>
          <a:spLocks noChangeShapeType="1"/>
        </xdr:cNvSpPr>
      </xdr:nvSpPr>
      <xdr:spPr bwMode="auto">
        <a:xfrm>
          <a:off x="15563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90</xdr:row>
      <xdr:rowOff>38100</xdr:rowOff>
    </xdr:from>
    <xdr:to>
      <xdr:col>35</xdr:col>
      <xdr:colOff>9525</xdr:colOff>
      <xdr:row>91</xdr:row>
      <xdr:rowOff>28575</xdr:rowOff>
    </xdr:to>
    <xdr:sp macro="" textlink="">
      <xdr:nvSpPr>
        <xdr:cNvPr id="540451" name="Line 407"/>
        <xdr:cNvSpPr>
          <a:spLocks noChangeShapeType="1"/>
        </xdr:cNvSpPr>
      </xdr:nvSpPr>
      <xdr:spPr bwMode="auto">
        <a:xfrm>
          <a:off x="15563850" y="1660207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94</xdr:row>
      <xdr:rowOff>38100</xdr:rowOff>
    </xdr:from>
    <xdr:to>
      <xdr:col>35</xdr:col>
      <xdr:colOff>9525</xdr:colOff>
      <xdr:row>95</xdr:row>
      <xdr:rowOff>28575</xdr:rowOff>
    </xdr:to>
    <xdr:sp macro="" textlink="">
      <xdr:nvSpPr>
        <xdr:cNvPr id="540452" name="Line 408"/>
        <xdr:cNvSpPr>
          <a:spLocks noChangeShapeType="1"/>
        </xdr:cNvSpPr>
      </xdr:nvSpPr>
      <xdr:spPr bwMode="auto">
        <a:xfrm>
          <a:off x="155638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98</xdr:row>
      <xdr:rowOff>38100</xdr:rowOff>
    </xdr:from>
    <xdr:to>
      <xdr:col>35</xdr:col>
      <xdr:colOff>9525</xdr:colOff>
      <xdr:row>99</xdr:row>
      <xdr:rowOff>28575</xdr:rowOff>
    </xdr:to>
    <xdr:sp macro="" textlink="">
      <xdr:nvSpPr>
        <xdr:cNvPr id="540453" name="Line 409"/>
        <xdr:cNvSpPr>
          <a:spLocks noChangeShapeType="1"/>
        </xdr:cNvSpPr>
      </xdr:nvSpPr>
      <xdr:spPr bwMode="auto">
        <a:xfrm>
          <a:off x="155638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102</xdr:row>
      <xdr:rowOff>38100</xdr:rowOff>
    </xdr:from>
    <xdr:to>
      <xdr:col>35</xdr:col>
      <xdr:colOff>9525</xdr:colOff>
      <xdr:row>103</xdr:row>
      <xdr:rowOff>28575</xdr:rowOff>
    </xdr:to>
    <xdr:sp macro="" textlink="">
      <xdr:nvSpPr>
        <xdr:cNvPr id="540454" name="Line 410"/>
        <xdr:cNvSpPr>
          <a:spLocks noChangeShapeType="1"/>
        </xdr:cNvSpPr>
      </xdr:nvSpPr>
      <xdr:spPr bwMode="auto">
        <a:xfrm>
          <a:off x="155638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106</xdr:row>
      <xdr:rowOff>38100</xdr:rowOff>
    </xdr:from>
    <xdr:to>
      <xdr:col>35</xdr:col>
      <xdr:colOff>9525</xdr:colOff>
      <xdr:row>107</xdr:row>
      <xdr:rowOff>28575</xdr:rowOff>
    </xdr:to>
    <xdr:sp macro="" textlink="">
      <xdr:nvSpPr>
        <xdr:cNvPr id="540455" name="Line 411"/>
        <xdr:cNvSpPr>
          <a:spLocks noChangeShapeType="1"/>
        </xdr:cNvSpPr>
      </xdr:nvSpPr>
      <xdr:spPr bwMode="auto">
        <a:xfrm>
          <a:off x="155638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110</xdr:row>
      <xdr:rowOff>38100</xdr:rowOff>
    </xdr:from>
    <xdr:to>
      <xdr:col>35</xdr:col>
      <xdr:colOff>9525</xdr:colOff>
      <xdr:row>111</xdr:row>
      <xdr:rowOff>28575</xdr:rowOff>
    </xdr:to>
    <xdr:sp macro="" textlink="">
      <xdr:nvSpPr>
        <xdr:cNvPr id="540456" name="Line 412"/>
        <xdr:cNvSpPr>
          <a:spLocks noChangeShapeType="1"/>
        </xdr:cNvSpPr>
      </xdr:nvSpPr>
      <xdr:spPr bwMode="auto">
        <a:xfrm>
          <a:off x="155638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114</xdr:row>
      <xdr:rowOff>38100</xdr:rowOff>
    </xdr:from>
    <xdr:to>
      <xdr:col>35</xdr:col>
      <xdr:colOff>9525</xdr:colOff>
      <xdr:row>115</xdr:row>
      <xdr:rowOff>28575</xdr:rowOff>
    </xdr:to>
    <xdr:sp macro="" textlink="">
      <xdr:nvSpPr>
        <xdr:cNvPr id="540457" name="Line 413"/>
        <xdr:cNvSpPr>
          <a:spLocks noChangeShapeType="1"/>
        </xdr:cNvSpPr>
      </xdr:nvSpPr>
      <xdr:spPr bwMode="auto">
        <a:xfrm>
          <a:off x="15563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94</xdr:row>
      <xdr:rowOff>38100</xdr:rowOff>
    </xdr:from>
    <xdr:to>
      <xdr:col>39</xdr:col>
      <xdr:colOff>28575</xdr:colOff>
      <xdr:row>95</xdr:row>
      <xdr:rowOff>28575</xdr:rowOff>
    </xdr:to>
    <xdr:sp macro="" textlink="">
      <xdr:nvSpPr>
        <xdr:cNvPr id="540458" name="Line 414"/>
        <xdr:cNvSpPr>
          <a:spLocks noChangeShapeType="1"/>
        </xdr:cNvSpPr>
      </xdr:nvSpPr>
      <xdr:spPr bwMode="auto">
        <a:xfrm>
          <a:off x="16563975" y="172497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459" name="Line 415"/>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460" name="Line 416"/>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106</xdr:row>
      <xdr:rowOff>38100</xdr:rowOff>
    </xdr:from>
    <xdr:to>
      <xdr:col>39</xdr:col>
      <xdr:colOff>9525</xdr:colOff>
      <xdr:row>107</xdr:row>
      <xdr:rowOff>28575</xdr:rowOff>
    </xdr:to>
    <xdr:sp macro="" textlink="">
      <xdr:nvSpPr>
        <xdr:cNvPr id="540461" name="Line 417"/>
        <xdr:cNvSpPr>
          <a:spLocks noChangeShapeType="1"/>
        </xdr:cNvSpPr>
      </xdr:nvSpPr>
      <xdr:spPr bwMode="auto">
        <a:xfrm>
          <a:off x="165544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106</xdr:row>
      <xdr:rowOff>38100</xdr:rowOff>
    </xdr:from>
    <xdr:to>
      <xdr:col>39</xdr:col>
      <xdr:colOff>9525</xdr:colOff>
      <xdr:row>107</xdr:row>
      <xdr:rowOff>28575</xdr:rowOff>
    </xdr:to>
    <xdr:sp macro="" textlink="">
      <xdr:nvSpPr>
        <xdr:cNvPr id="540462" name="Line 418"/>
        <xdr:cNvSpPr>
          <a:spLocks noChangeShapeType="1"/>
        </xdr:cNvSpPr>
      </xdr:nvSpPr>
      <xdr:spPr bwMode="auto">
        <a:xfrm>
          <a:off x="165544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98</xdr:row>
      <xdr:rowOff>38100</xdr:rowOff>
    </xdr:from>
    <xdr:to>
      <xdr:col>39</xdr:col>
      <xdr:colOff>9525</xdr:colOff>
      <xdr:row>99</xdr:row>
      <xdr:rowOff>28575</xdr:rowOff>
    </xdr:to>
    <xdr:sp macro="" textlink="">
      <xdr:nvSpPr>
        <xdr:cNvPr id="540463" name="Line 419"/>
        <xdr:cNvSpPr>
          <a:spLocks noChangeShapeType="1"/>
        </xdr:cNvSpPr>
      </xdr:nvSpPr>
      <xdr:spPr bwMode="auto">
        <a:xfrm>
          <a:off x="165544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464" name="Line 420"/>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110</xdr:row>
      <xdr:rowOff>38100</xdr:rowOff>
    </xdr:from>
    <xdr:to>
      <xdr:col>39</xdr:col>
      <xdr:colOff>9525</xdr:colOff>
      <xdr:row>111</xdr:row>
      <xdr:rowOff>28575</xdr:rowOff>
    </xdr:to>
    <xdr:sp macro="" textlink="">
      <xdr:nvSpPr>
        <xdr:cNvPr id="540465" name="Line 421"/>
        <xdr:cNvSpPr>
          <a:spLocks noChangeShapeType="1"/>
        </xdr:cNvSpPr>
      </xdr:nvSpPr>
      <xdr:spPr bwMode="auto">
        <a:xfrm>
          <a:off x="165544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114</xdr:row>
      <xdr:rowOff>38100</xdr:rowOff>
    </xdr:from>
    <xdr:to>
      <xdr:col>39</xdr:col>
      <xdr:colOff>9525</xdr:colOff>
      <xdr:row>115</xdr:row>
      <xdr:rowOff>28575</xdr:rowOff>
    </xdr:to>
    <xdr:sp macro="" textlink="">
      <xdr:nvSpPr>
        <xdr:cNvPr id="540466" name="Line 422"/>
        <xdr:cNvSpPr>
          <a:spLocks noChangeShapeType="1"/>
        </xdr:cNvSpPr>
      </xdr:nvSpPr>
      <xdr:spPr bwMode="auto">
        <a:xfrm>
          <a:off x="165544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118</xdr:row>
      <xdr:rowOff>38100</xdr:rowOff>
    </xdr:from>
    <xdr:to>
      <xdr:col>39</xdr:col>
      <xdr:colOff>9525</xdr:colOff>
      <xdr:row>119</xdr:row>
      <xdr:rowOff>28575</xdr:rowOff>
    </xdr:to>
    <xdr:sp macro="" textlink="">
      <xdr:nvSpPr>
        <xdr:cNvPr id="540467" name="Line 423"/>
        <xdr:cNvSpPr>
          <a:spLocks noChangeShapeType="1"/>
        </xdr:cNvSpPr>
      </xdr:nvSpPr>
      <xdr:spPr bwMode="auto">
        <a:xfrm>
          <a:off x="16554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94</xdr:row>
      <xdr:rowOff>38100</xdr:rowOff>
    </xdr:from>
    <xdr:to>
      <xdr:col>39</xdr:col>
      <xdr:colOff>9525</xdr:colOff>
      <xdr:row>95</xdr:row>
      <xdr:rowOff>28575</xdr:rowOff>
    </xdr:to>
    <xdr:sp macro="" textlink="">
      <xdr:nvSpPr>
        <xdr:cNvPr id="540468" name="Line 424"/>
        <xdr:cNvSpPr>
          <a:spLocks noChangeShapeType="1"/>
        </xdr:cNvSpPr>
      </xdr:nvSpPr>
      <xdr:spPr bwMode="auto">
        <a:xfrm>
          <a:off x="16554450" y="172497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98</xdr:row>
      <xdr:rowOff>38100</xdr:rowOff>
    </xdr:from>
    <xdr:to>
      <xdr:col>39</xdr:col>
      <xdr:colOff>9525</xdr:colOff>
      <xdr:row>99</xdr:row>
      <xdr:rowOff>28575</xdr:rowOff>
    </xdr:to>
    <xdr:sp macro="" textlink="">
      <xdr:nvSpPr>
        <xdr:cNvPr id="540469" name="Line 425"/>
        <xdr:cNvSpPr>
          <a:spLocks noChangeShapeType="1"/>
        </xdr:cNvSpPr>
      </xdr:nvSpPr>
      <xdr:spPr bwMode="auto">
        <a:xfrm>
          <a:off x="165544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102</xdr:row>
      <xdr:rowOff>38100</xdr:rowOff>
    </xdr:from>
    <xdr:to>
      <xdr:col>39</xdr:col>
      <xdr:colOff>9525</xdr:colOff>
      <xdr:row>103</xdr:row>
      <xdr:rowOff>28575</xdr:rowOff>
    </xdr:to>
    <xdr:sp macro="" textlink="">
      <xdr:nvSpPr>
        <xdr:cNvPr id="540470" name="Line 426"/>
        <xdr:cNvSpPr>
          <a:spLocks noChangeShapeType="1"/>
        </xdr:cNvSpPr>
      </xdr:nvSpPr>
      <xdr:spPr bwMode="auto">
        <a:xfrm>
          <a:off x="165544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106</xdr:row>
      <xdr:rowOff>38100</xdr:rowOff>
    </xdr:from>
    <xdr:to>
      <xdr:col>39</xdr:col>
      <xdr:colOff>9525</xdr:colOff>
      <xdr:row>107</xdr:row>
      <xdr:rowOff>28575</xdr:rowOff>
    </xdr:to>
    <xdr:sp macro="" textlink="">
      <xdr:nvSpPr>
        <xdr:cNvPr id="540471" name="Line 427"/>
        <xdr:cNvSpPr>
          <a:spLocks noChangeShapeType="1"/>
        </xdr:cNvSpPr>
      </xdr:nvSpPr>
      <xdr:spPr bwMode="auto">
        <a:xfrm>
          <a:off x="165544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110</xdr:row>
      <xdr:rowOff>38100</xdr:rowOff>
    </xdr:from>
    <xdr:to>
      <xdr:col>39</xdr:col>
      <xdr:colOff>9525</xdr:colOff>
      <xdr:row>111</xdr:row>
      <xdr:rowOff>28575</xdr:rowOff>
    </xdr:to>
    <xdr:sp macro="" textlink="">
      <xdr:nvSpPr>
        <xdr:cNvPr id="540472" name="Line 428"/>
        <xdr:cNvSpPr>
          <a:spLocks noChangeShapeType="1"/>
        </xdr:cNvSpPr>
      </xdr:nvSpPr>
      <xdr:spPr bwMode="auto">
        <a:xfrm>
          <a:off x="165544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114</xdr:row>
      <xdr:rowOff>38100</xdr:rowOff>
    </xdr:from>
    <xdr:to>
      <xdr:col>39</xdr:col>
      <xdr:colOff>9525</xdr:colOff>
      <xdr:row>115</xdr:row>
      <xdr:rowOff>28575</xdr:rowOff>
    </xdr:to>
    <xdr:sp macro="" textlink="">
      <xdr:nvSpPr>
        <xdr:cNvPr id="540473" name="Line 429"/>
        <xdr:cNvSpPr>
          <a:spLocks noChangeShapeType="1"/>
        </xdr:cNvSpPr>
      </xdr:nvSpPr>
      <xdr:spPr bwMode="auto">
        <a:xfrm>
          <a:off x="165544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118</xdr:row>
      <xdr:rowOff>38100</xdr:rowOff>
    </xdr:from>
    <xdr:to>
      <xdr:col>39</xdr:col>
      <xdr:colOff>9525</xdr:colOff>
      <xdr:row>119</xdr:row>
      <xdr:rowOff>28575</xdr:rowOff>
    </xdr:to>
    <xdr:sp macro="" textlink="">
      <xdr:nvSpPr>
        <xdr:cNvPr id="540474" name="Line 430"/>
        <xdr:cNvSpPr>
          <a:spLocks noChangeShapeType="1"/>
        </xdr:cNvSpPr>
      </xdr:nvSpPr>
      <xdr:spPr bwMode="auto">
        <a:xfrm>
          <a:off x="16554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98</xdr:row>
      <xdr:rowOff>38100</xdr:rowOff>
    </xdr:from>
    <xdr:to>
      <xdr:col>43</xdr:col>
      <xdr:colOff>28575</xdr:colOff>
      <xdr:row>99</xdr:row>
      <xdr:rowOff>28575</xdr:rowOff>
    </xdr:to>
    <xdr:sp macro="" textlink="">
      <xdr:nvSpPr>
        <xdr:cNvPr id="540475" name="Line 431"/>
        <xdr:cNvSpPr>
          <a:spLocks noChangeShapeType="1"/>
        </xdr:cNvSpPr>
      </xdr:nvSpPr>
      <xdr:spPr bwMode="auto">
        <a:xfrm>
          <a:off x="17554575" y="179070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476" name="Line 432"/>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477" name="Line 433"/>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110</xdr:row>
      <xdr:rowOff>38100</xdr:rowOff>
    </xdr:from>
    <xdr:to>
      <xdr:col>43</xdr:col>
      <xdr:colOff>9525</xdr:colOff>
      <xdr:row>111</xdr:row>
      <xdr:rowOff>28575</xdr:rowOff>
    </xdr:to>
    <xdr:sp macro="" textlink="">
      <xdr:nvSpPr>
        <xdr:cNvPr id="540478" name="Line 434"/>
        <xdr:cNvSpPr>
          <a:spLocks noChangeShapeType="1"/>
        </xdr:cNvSpPr>
      </xdr:nvSpPr>
      <xdr:spPr bwMode="auto">
        <a:xfrm>
          <a:off x="175450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110</xdr:row>
      <xdr:rowOff>38100</xdr:rowOff>
    </xdr:from>
    <xdr:to>
      <xdr:col>43</xdr:col>
      <xdr:colOff>9525</xdr:colOff>
      <xdr:row>111</xdr:row>
      <xdr:rowOff>28575</xdr:rowOff>
    </xdr:to>
    <xdr:sp macro="" textlink="">
      <xdr:nvSpPr>
        <xdr:cNvPr id="540479" name="Line 435"/>
        <xdr:cNvSpPr>
          <a:spLocks noChangeShapeType="1"/>
        </xdr:cNvSpPr>
      </xdr:nvSpPr>
      <xdr:spPr bwMode="auto">
        <a:xfrm>
          <a:off x="175450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480" name="Line 436"/>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481" name="Line 437"/>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114</xdr:row>
      <xdr:rowOff>38100</xdr:rowOff>
    </xdr:from>
    <xdr:to>
      <xdr:col>43</xdr:col>
      <xdr:colOff>9525</xdr:colOff>
      <xdr:row>115</xdr:row>
      <xdr:rowOff>28575</xdr:rowOff>
    </xdr:to>
    <xdr:sp macro="" textlink="">
      <xdr:nvSpPr>
        <xdr:cNvPr id="540482" name="Line 438"/>
        <xdr:cNvSpPr>
          <a:spLocks noChangeShapeType="1"/>
        </xdr:cNvSpPr>
      </xdr:nvSpPr>
      <xdr:spPr bwMode="auto">
        <a:xfrm>
          <a:off x="175450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118</xdr:row>
      <xdr:rowOff>38100</xdr:rowOff>
    </xdr:from>
    <xdr:to>
      <xdr:col>43</xdr:col>
      <xdr:colOff>9525</xdr:colOff>
      <xdr:row>119</xdr:row>
      <xdr:rowOff>28575</xdr:rowOff>
    </xdr:to>
    <xdr:sp macro="" textlink="">
      <xdr:nvSpPr>
        <xdr:cNvPr id="540483" name="Line 439"/>
        <xdr:cNvSpPr>
          <a:spLocks noChangeShapeType="1"/>
        </xdr:cNvSpPr>
      </xdr:nvSpPr>
      <xdr:spPr bwMode="auto">
        <a:xfrm>
          <a:off x="175450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122</xdr:row>
      <xdr:rowOff>38100</xdr:rowOff>
    </xdr:from>
    <xdr:to>
      <xdr:col>43</xdr:col>
      <xdr:colOff>9525</xdr:colOff>
      <xdr:row>123</xdr:row>
      <xdr:rowOff>28575</xdr:rowOff>
    </xdr:to>
    <xdr:sp macro="" textlink="">
      <xdr:nvSpPr>
        <xdr:cNvPr id="540484" name="Line 440"/>
        <xdr:cNvSpPr>
          <a:spLocks noChangeShapeType="1"/>
        </xdr:cNvSpPr>
      </xdr:nvSpPr>
      <xdr:spPr bwMode="auto">
        <a:xfrm>
          <a:off x="175450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98</xdr:row>
      <xdr:rowOff>38100</xdr:rowOff>
    </xdr:from>
    <xdr:to>
      <xdr:col>43</xdr:col>
      <xdr:colOff>9525</xdr:colOff>
      <xdr:row>99</xdr:row>
      <xdr:rowOff>28575</xdr:rowOff>
    </xdr:to>
    <xdr:sp macro="" textlink="">
      <xdr:nvSpPr>
        <xdr:cNvPr id="540485" name="Line 441"/>
        <xdr:cNvSpPr>
          <a:spLocks noChangeShapeType="1"/>
        </xdr:cNvSpPr>
      </xdr:nvSpPr>
      <xdr:spPr bwMode="auto">
        <a:xfrm>
          <a:off x="17545050" y="179070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102</xdr:row>
      <xdr:rowOff>38100</xdr:rowOff>
    </xdr:from>
    <xdr:to>
      <xdr:col>43</xdr:col>
      <xdr:colOff>9525</xdr:colOff>
      <xdr:row>103</xdr:row>
      <xdr:rowOff>28575</xdr:rowOff>
    </xdr:to>
    <xdr:sp macro="" textlink="">
      <xdr:nvSpPr>
        <xdr:cNvPr id="540486" name="Line 442"/>
        <xdr:cNvSpPr>
          <a:spLocks noChangeShapeType="1"/>
        </xdr:cNvSpPr>
      </xdr:nvSpPr>
      <xdr:spPr bwMode="auto">
        <a:xfrm>
          <a:off x="175450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106</xdr:row>
      <xdr:rowOff>38100</xdr:rowOff>
    </xdr:from>
    <xdr:to>
      <xdr:col>43</xdr:col>
      <xdr:colOff>9525</xdr:colOff>
      <xdr:row>107</xdr:row>
      <xdr:rowOff>28575</xdr:rowOff>
    </xdr:to>
    <xdr:sp macro="" textlink="">
      <xdr:nvSpPr>
        <xdr:cNvPr id="540487" name="Line 443"/>
        <xdr:cNvSpPr>
          <a:spLocks noChangeShapeType="1"/>
        </xdr:cNvSpPr>
      </xdr:nvSpPr>
      <xdr:spPr bwMode="auto">
        <a:xfrm>
          <a:off x="175450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110</xdr:row>
      <xdr:rowOff>38100</xdr:rowOff>
    </xdr:from>
    <xdr:to>
      <xdr:col>43</xdr:col>
      <xdr:colOff>9525</xdr:colOff>
      <xdr:row>111</xdr:row>
      <xdr:rowOff>28575</xdr:rowOff>
    </xdr:to>
    <xdr:sp macro="" textlink="">
      <xdr:nvSpPr>
        <xdr:cNvPr id="540488" name="Line 444"/>
        <xdr:cNvSpPr>
          <a:spLocks noChangeShapeType="1"/>
        </xdr:cNvSpPr>
      </xdr:nvSpPr>
      <xdr:spPr bwMode="auto">
        <a:xfrm>
          <a:off x="175450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114</xdr:row>
      <xdr:rowOff>38100</xdr:rowOff>
    </xdr:from>
    <xdr:to>
      <xdr:col>43</xdr:col>
      <xdr:colOff>9525</xdr:colOff>
      <xdr:row>115</xdr:row>
      <xdr:rowOff>28575</xdr:rowOff>
    </xdr:to>
    <xdr:sp macro="" textlink="">
      <xdr:nvSpPr>
        <xdr:cNvPr id="540489" name="Line 445"/>
        <xdr:cNvSpPr>
          <a:spLocks noChangeShapeType="1"/>
        </xdr:cNvSpPr>
      </xdr:nvSpPr>
      <xdr:spPr bwMode="auto">
        <a:xfrm>
          <a:off x="175450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118</xdr:row>
      <xdr:rowOff>38100</xdr:rowOff>
    </xdr:from>
    <xdr:to>
      <xdr:col>43</xdr:col>
      <xdr:colOff>9525</xdr:colOff>
      <xdr:row>119</xdr:row>
      <xdr:rowOff>28575</xdr:rowOff>
    </xdr:to>
    <xdr:sp macro="" textlink="">
      <xdr:nvSpPr>
        <xdr:cNvPr id="540490" name="Line 446"/>
        <xdr:cNvSpPr>
          <a:spLocks noChangeShapeType="1"/>
        </xdr:cNvSpPr>
      </xdr:nvSpPr>
      <xdr:spPr bwMode="auto">
        <a:xfrm>
          <a:off x="175450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122</xdr:row>
      <xdr:rowOff>38100</xdr:rowOff>
    </xdr:from>
    <xdr:to>
      <xdr:col>43</xdr:col>
      <xdr:colOff>9525</xdr:colOff>
      <xdr:row>123</xdr:row>
      <xdr:rowOff>28575</xdr:rowOff>
    </xdr:to>
    <xdr:sp macro="" textlink="">
      <xdr:nvSpPr>
        <xdr:cNvPr id="540491" name="Line 447"/>
        <xdr:cNvSpPr>
          <a:spLocks noChangeShapeType="1"/>
        </xdr:cNvSpPr>
      </xdr:nvSpPr>
      <xdr:spPr bwMode="auto">
        <a:xfrm>
          <a:off x="175450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102</xdr:row>
      <xdr:rowOff>38100</xdr:rowOff>
    </xdr:from>
    <xdr:to>
      <xdr:col>47</xdr:col>
      <xdr:colOff>28575</xdr:colOff>
      <xdr:row>103</xdr:row>
      <xdr:rowOff>28575</xdr:rowOff>
    </xdr:to>
    <xdr:sp macro="" textlink="">
      <xdr:nvSpPr>
        <xdr:cNvPr id="540492" name="Line 448"/>
        <xdr:cNvSpPr>
          <a:spLocks noChangeShapeType="1"/>
        </xdr:cNvSpPr>
      </xdr:nvSpPr>
      <xdr:spPr bwMode="auto">
        <a:xfrm>
          <a:off x="18545175" y="18545175"/>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493" name="Line 449"/>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494" name="Line 450"/>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114</xdr:row>
      <xdr:rowOff>38100</xdr:rowOff>
    </xdr:from>
    <xdr:to>
      <xdr:col>47</xdr:col>
      <xdr:colOff>9525</xdr:colOff>
      <xdr:row>115</xdr:row>
      <xdr:rowOff>28575</xdr:rowOff>
    </xdr:to>
    <xdr:sp macro="" textlink="">
      <xdr:nvSpPr>
        <xdr:cNvPr id="540495" name="Line 451"/>
        <xdr:cNvSpPr>
          <a:spLocks noChangeShapeType="1"/>
        </xdr:cNvSpPr>
      </xdr:nvSpPr>
      <xdr:spPr bwMode="auto">
        <a:xfrm>
          <a:off x="185356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114</xdr:row>
      <xdr:rowOff>38100</xdr:rowOff>
    </xdr:from>
    <xdr:to>
      <xdr:col>47</xdr:col>
      <xdr:colOff>9525</xdr:colOff>
      <xdr:row>115</xdr:row>
      <xdr:rowOff>28575</xdr:rowOff>
    </xdr:to>
    <xdr:sp macro="" textlink="">
      <xdr:nvSpPr>
        <xdr:cNvPr id="540496" name="Line 452"/>
        <xdr:cNvSpPr>
          <a:spLocks noChangeShapeType="1"/>
        </xdr:cNvSpPr>
      </xdr:nvSpPr>
      <xdr:spPr bwMode="auto">
        <a:xfrm>
          <a:off x="185356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497" name="Line 453"/>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498" name="Line 454"/>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118</xdr:row>
      <xdr:rowOff>38100</xdr:rowOff>
    </xdr:from>
    <xdr:to>
      <xdr:col>47</xdr:col>
      <xdr:colOff>9525</xdr:colOff>
      <xdr:row>119</xdr:row>
      <xdr:rowOff>28575</xdr:rowOff>
    </xdr:to>
    <xdr:sp macro="" textlink="">
      <xdr:nvSpPr>
        <xdr:cNvPr id="540499" name="Line 455"/>
        <xdr:cNvSpPr>
          <a:spLocks noChangeShapeType="1"/>
        </xdr:cNvSpPr>
      </xdr:nvSpPr>
      <xdr:spPr bwMode="auto">
        <a:xfrm>
          <a:off x="185356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122</xdr:row>
      <xdr:rowOff>38100</xdr:rowOff>
    </xdr:from>
    <xdr:to>
      <xdr:col>47</xdr:col>
      <xdr:colOff>9525</xdr:colOff>
      <xdr:row>123</xdr:row>
      <xdr:rowOff>28575</xdr:rowOff>
    </xdr:to>
    <xdr:sp macro="" textlink="">
      <xdr:nvSpPr>
        <xdr:cNvPr id="540500" name="Line 456"/>
        <xdr:cNvSpPr>
          <a:spLocks noChangeShapeType="1"/>
        </xdr:cNvSpPr>
      </xdr:nvSpPr>
      <xdr:spPr bwMode="auto">
        <a:xfrm>
          <a:off x="185356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126</xdr:row>
      <xdr:rowOff>38100</xdr:rowOff>
    </xdr:from>
    <xdr:to>
      <xdr:col>47</xdr:col>
      <xdr:colOff>9525</xdr:colOff>
      <xdr:row>127</xdr:row>
      <xdr:rowOff>28575</xdr:rowOff>
    </xdr:to>
    <xdr:sp macro="" textlink="">
      <xdr:nvSpPr>
        <xdr:cNvPr id="540501" name="Line 457"/>
        <xdr:cNvSpPr>
          <a:spLocks noChangeShapeType="1"/>
        </xdr:cNvSpPr>
      </xdr:nvSpPr>
      <xdr:spPr bwMode="auto">
        <a:xfrm>
          <a:off x="185356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102</xdr:row>
      <xdr:rowOff>38100</xdr:rowOff>
    </xdr:from>
    <xdr:to>
      <xdr:col>47</xdr:col>
      <xdr:colOff>9525</xdr:colOff>
      <xdr:row>103</xdr:row>
      <xdr:rowOff>28575</xdr:rowOff>
    </xdr:to>
    <xdr:sp macro="" textlink="">
      <xdr:nvSpPr>
        <xdr:cNvPr id="540502" name="Line 458"/>
        <xdr:cNvSpPr>
          <a:spLocks noChangeShapeType="1"/>
        </xdr:cNvSpPr>
      </xdr:nvSpPr>
      <xdr:spPr bwMode="auto">
        <a:xfrm>
          <a:off x="18535650" y="18545175"/>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106</xdr:row>
      <xdr:rowOff>38100</xdr:rowOff>
    </xdr:from>
    <xdr:to>
      <xdr:col>47</xdr:col>
      <xdr:colOff>9525</xdr:colOff>
      <xdr:row>107</xdr:row>
      <xdr:rowOff>28575</xdr:rowOff>
    </xdr:to>
    <xdr:sp macro="" textlink="">
      <xdr:nvSpPr>
        <xdr:cNvPr id="540503" name="Line 459"/>
        <xdr:cNvSpPr>
          <a:spLocks noChangeShapeType="1"/>
        </xdr:cNvSpPr>
      </xdr:nvSpPr>
      <xdr:spPr bwMode="auto">
        <a:xfrm>
          <a:off x="185356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110</xdr:row>
      <xdr:rowOff>38100</xdr:rowOff>
    </xdr:from>
    <xdr:to>
      <xdr:col>47</xdr:col>
      <xdr:colOff>9525</xdr:colOff>
      <xdr:row>111</xdr:row>
      <xdr:rowOff>28575</xdr:rowOff>
    </xdr:to>
    <xdr:sp macro="" textlink="">
      <xdr:nvSpPr>
        <xdr:cNvPr id="540504" name="Line 460"/>
        <xdr:cNvSpPr>
          <a:spLocks noChangeShapeType="1"/>
        </xdr:cNvSpPr>
      </xdr:nvSpPr>
      <xdr:spPr bwMode="auto">
        <a:xfrm>
          <a:off x="185356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114</xdr:row>
      <xdr:rowOff>38100</xdr:rowOff>
    </xdr:from>
    <xdr:to>
      <xdr:col>47</xdr:col>
      <xdr:colOff>9525</xdr:colOff>
      <xdr:row>115</xdr:row>
      <xdr:rowOff>28575</xdr:rowOff>
    </xdr:to>
    <xdr:sp macro="" textlink="">
      <xdr:nvSpPr>
        <xdr:cNvPr id="540505" name="Line 461"/>
        <xdr:cNvSpPr>
          <a:spLocks noChangeShapeType="1"/>
        </xdr:cNvSpPr>
      </xdr:nvSpPr>
      <xdr:spPr bwMode="auto">
        <a:xfrm>
          <a:off x="185356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118</xdr:row>
      <xdr:rowOff>38100</xdr:rowOff>
    </xdr:from>
    <xdr:to>
      <xdr:col>47</xdr:col>
      <xdr:colOff>9525</xdr:colOff>
      <xdr:row>119</xdr:row>
      <xdr:rowOff>28575</xdr:rowOff>
    </xdr:to>
    <xdr:sp macro="" textlink="">
      <xdr:nvSpPr>
        <xdr:cNvPr id="540506" name="Line 462"/>
        <xdr:cNvSpPr>
          <a:spLocks noChangeShapeType="1"/>
        </xdr:cNvSpPr>
      </xdr:nvSpPr>
      <xdr:spPr bwMode="auto">
        <a:xfrm>
          <a:off x="185356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122</xdr:row>
      <xdr:rowOff>38100</xdr:rowOff>
    </xdr:from>
    <xdr:to>
      <xdr:col>47</xdr:col>
      <xdr:colOff>9525</xdr:colOff>
      <xdr:row>123</xdr:row>
      <xdr:rowOff>28575</xdr:rowOff>
    </xdr:to>
    <xdr:sp macro="" textlink="">
      <xdr:nvSpPr>
        <xdr:cNvPr id="540507" name="Line 463"/>
        <xdr:cNvSpPr>
          <a:spLocks noChangeShapeType="1"/>
        </xdr:cNvSpPr>
      </xdr:nvSpPr>
      <xdr:spPr bwMode="auto">
        <a:xfrm>
          <a:off x="185356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126</xdr:row>
      <xdr:rowOff>38100</xdr:rowOff>
    </xdr:from>
    <xdr:to>
      <xdr:col>47</xdr:col>
      <xdr:colOff>9525</xdr:colOff>
      <xdr:row>127</xdr:row>
      <xdr:rowOff>28575</xdr:rowOff>
    </xdr:to>
    <xdr:sp macro="" textlink="">
      <xdr:nvSpPr>
        <xdr:cNvPr id="540508" name="Line 464"/>
        <xdr:cNvSpPr>
          <a:spLocks noChangeShapeType="1"/>
        </xdr:cNvSpPr>
      </xdr:nvSpPr>
      <xdr:spPr bwMode="auto">
        <a:xfrm>
          <a:off x="185356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106</xdr:row>
      <xdr:rowOff>38100</xdr:rowOff>
    </xdr:from>
    <xdr:to>
      <xdr:col>51</xdr:col>
      <xdr:colOff>28575</xdr:colOff>
      <xdr:row>107</xdr:row>
      <xdr:rowOff>28575</xdr:rowOff>
    </xdr:to>
    <xdr:sp macro="" textlink="">
      <xdr:nvSpPr>
        <xdr:cNvPr id="540509" name="Line 465"/>
        <xdr:cNvSpPr>
          <a:spLocks noChangeShapeType="1"/>
        </xdr:cNvSpPr>
      </xdr:nvSpPr>
      <xdr:spPr bwMode="auto">
        <a:xfrm>
          <a:off x="19535775" y="19202400"/>
          <a:ext cx="161925"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510" name="Line 466"/>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511" name="Line 467"/>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118</xdr:row>
      <xdr:rowOff>38100</xdr:rowOff>
    </xdr:from>
    <xdr:to>
      <xdr:col>51</xdr:col>
      <xdr:colOff>9525</xdr:colOff>
      <xdr:row>119</xdr:row>
      <xdr:rowOff>28575</xdr:rowOff>
    </xdr:to>
    <xdr:sp macro="" textlink="">
      <xdr:nvSpPr>
        <xdr:cNvPr id="540512" name="Line 468"/>
        <xdr:cNvSpPr>
          <a:spLocks noChangeShapeType="1"/>
        </xdr:cNvSpPr>
      </xdr:nvSpPr>
      <xdr:spPr bwMode="auto">
        <a:xfrm>
          <a:off x="195262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118</xdr:row>
      <xdr:rowOff>38100</xdr:rowOff>
    </xdr:from>
    <xdr:to>
      <xdr:col>51</xdr:col>
      <xdr:colOff>9525</xdr:colOff>
      <xdr:row>119</xdr:row>
      <xdr:rowOff>28575</xdr:rowOff>
    </xdr:to>
    <xdr:sp macro="" textlink="">
      <xdr:nvSpPr>
        <xdr:cNvPr id="540513" name="Line 469"/>
        <xdr:cNvSpPr>
          <a:spLocks noChangeShapeType="1"/>
        </xdr:cNvSpPr>
      </xdr:nvSpPr>
      <xdr:spPr bwMode="auto">
        <a:xfrm>
          <a:off x="195262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514" name="Line 470"/>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515" name="Line 471"/>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122</xdr:row>
      <xdr:rowOff>38100</xdr:rowOff>
    </xdr:from>
    <xdr:to>
      <xdr:col>51</xdr:col>
      <xdr:colOff>9525</xdr:colOff>
      <xdr:row>123</xdr:row>
      <xdr:rowOff>28575</xdr:rowOff>
    </xdr:to>
    <xdr:sp macro="" textlink="">
      <xdr:nvSpPr>
        <xdr:cNvPr id="540516" name="Line 472"/>
        <xdr:cNvSpPr>
          <a:spLocks noChangeShapeType="1"/>
        </xdr:cNvSpPr>
      </xdr:nvSpPr>
      <xdr:spPr bwMode="auto">
        <a:xfrm>
          <a:off x="195262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126</xdr:row>
      <xdr:rowOff>38100</xdr:rowOff>
    </xdr:from>
    <xdr:to>
      <xdr:col>51</xdr:col>
      <xdr:colOff>9525</xdr:colOff>
      <xdr:row>127</xdr:row>
      <xdr:rowOff>28575</xdr:rowOff>
    </xdr:to>
    <xdr:sp macro="" textlink="">
      <xdr:nvSpPr>
        <xdr:cNvPr id="540517" name="Line 473"/>
        <xdr:cNvSpPr>
          <a:spLocks noChangeShapeType="1"/>
        </xdr:cNvSpPr>
      </xdr:nvSpPr>
      <xdr:spPr bwMode="auto">
        <a:xfrm>
          <a:off x="195262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130</xdr:row>
      <xdr:rowOff>38100</xdr:rowOff>
    </xdr:from>
    <xdr:to>
      <xdr:col>51</xdr:col>
      <xdr:colOff>9525</xdr:colOff>
      <xdr:row>131</xdr:row>
      <xdr:rowOff>28575</xdr:rowOff>
    </xdr:to>
    <xdr:sp macro="" textlink="">
      <xdr:nvSpPr>
        <xdr:cNvPr id="540518" name="Line 474"/>
        <xdr:cNvSpPr>
          <a:spLocks noChangeShapeType="1"/>
        </xdr:cNvSpPr>
      </xdr:nvSpPr>
      <xdr:spPr bwMode="auto">
        <a:xfrm>
          <a:off x="195262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106</xdr:row>
      <xdr:rowOff>38100</xdr:rowOff>
    </xdr:from>
    <xdr:to>
      <xdr:col>51</xdr:col>
      <xdr:colOff>9525</xdr:colOff>
      <xdr:row>107</xdr:row>
      <xdr:rowOff>28575</xdr:rowOff>
    </xdr:to>
    <xdr:sp macro="" textlink="">
      <xdr:nvSpPr>
        <xdr:cNvPr id="540519" name="Line 475"/>
        <xdr:cNvSpPr>
          <a:spLocks noChangeShapeType="1"/>
        </xdr:cNvSpPr>
      </xdr:nvSpPr>
      <xdr:spPr bwMode="auto">
        <a:xfrm>
          <a:off x="19526250" y="19202400"/>
          <a:ext cx="15240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110</xdr:row>
      <xdr:rowOff>38100</xdr:rowOff>
    </xdr:from>
    <xdr:to>
      <xdr:col>51</xdr:col>
      <xdr:colOff>9525</xdr:colOff>
      <xdr:row>111</xdr:row>
      <xdr:rowOff>28575</xdr:rowOff>
    </xdr:to>
    <xdr:sp macro="" textlink="">
      <xdr:nvSpPr>
        <xdr:cNvPr id="540520" name="Line 476"/>
        <xdr:cNvSpPr>
          <a:spLocks noChangeShapeType="1"/>
        </xdr:cNvSpPr>
      </xdr:nvSpPr>
      <xdr:spPr bwMode="auto">
        <a:xfrm>
          <a:off x="195262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114</xdr:row>
      <xdr:rowOff>38100</xdr:rowOff>
    </xdr:from>
    <xdr:to>
      <xdr:col>51</xdr:col>
      <xdr:colOff>9525</xdr:colOff>
      <xdr:row>115</xdr:row>
      <xdr:rowOff>28575</xdr:rowOff>
    </xdr:to>
    <xdr:sp macro="" textlink="">
      <xdr:nvSpPr>
        <xdr:cNvPr id="540521" name="Line 477"/>
        <xdr:cNvSpPr>
          <a:spLocks noChangeShapeType="1"/>
        </xdr:cNvSpPr>
      </xdr:nvSpPr>
      <xdr:spPr bwMode="auto">
        <a:xfrm>
          <a:off x="195262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118</xdr:row>
      <xdr:rowOff>38100</xdr:rowOff>
    </xdr:from>
    <xdr:to>
      <xdr:col>51</xdr:col>
      <xdr:colOff>9525</xdr:colOff>
      <xdr:row>119</xdr:row>
      <xdr:rowOff>28575</xdr:rowOff>
    </xdr:to>
    <xdr:sp macro="" textlink="">
      <xdr:nvSpPr>
        <xdr:cNvPr id="540522" name="Line 478"/>
        <xdr:cNvSpPr>
          <a:spLocks noChangeShapeType="1"/>
        </xdr:cNvSpPr>
      </xdr:nvSpPr>
      <xdr:spPr bwMode="auto">
        <a:xfrm>
          <a:off x="195262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122</xdr:row>
      <xdr:rowOff>38100</xdr:rowOff>
    </xdr:from>
    <xdr:to>
      <xdr:col>51</xdr:col>
      <xdr:colOff>9525</xdr:colOff>
      <xdr:row>123</xdr:row>
      <xdr:rowOff>28575</xdr:rowOff>
    </xdr:to>
    <xdr:sp macro="" textlink="">
      <xdr:nvSpPr>
        <xdr:cNvPr id="540523" name="Line 479"/>
        <xdr:cNvSpPr>
          <a:spLocks noChangeShapeType="1"/>
        </xdr:cNvSpPr>
      </xdr:nvSpPr>
      <xdr:spPr bwMode="auto">
        <a:xfrm>
          <a:off x="195262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126</xdr:row>
      <xdr:rowOff>38100</xdr:rowOff>
    </xdr:from>
    <xdr:to>
      <xdr:col>51</xdr:col>
      <xdr:colOff>9525</xdr:colOff>
      <xdr:row>127</xdr:row>
      <xdr:rowOff>28575</xdr:rowOff>
    </xdr:to>
    <xdr:sp macro="" textlink="">
      <xdr:nvSpPr>
        <xdr:cNvPr id="540524" name="Line 480"/>
        <xdr:cNvSpPr>
          <a:spLocks noChangeShapeType="1"/>
        </xdr:cNvSpPr>
      </xdr:nvSpPr>
      <xdr:spPr bwMode="auto">
        <a:xfrm>
          <a:off x="195262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130</xdr:row>
      <xdr:rowOff>38100</xdr:rowOff>
    </xdr:from>
    <xdr:to>
      <xdr:col>51</xdr:col>
      <xdr:colOff>9525</xdr:colOff>
      <xdr:row>131</xdr:row>
      <xdr:rowOff>28575</xdr:rowOff>
    </xdr:to>
    <xdr:sp macro="" textlink="">
      <xdr:nvSpPr>
        <xdr:cNvPr id="540525" name="Line 481"/>
        <xdr:cNvSpPr>
          <a:spLocks noChangeShapeType="1"/>
        </xdr:cNvSpPr>
      </xdr:nvSpPr>
      <xdr:spPr bwMode="auto">
        <a:xfrm>
          <a:off x="195262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110</xdr:row>
      <xdr:rowOff>38100</xdr:rowOff>
    </xdr:from>
    <xdr:to>
      <xdr:col>55</xdr:col>
      <xdr:colOff>28575</xdr:colOff>
      <xdr:row>111</xdr:row>
      <xdr:rowOff>28575</xdr:rowOff>
    </xdr:to>
    <xdr:sp macro="" textlink="">
      <xdr:nvSpPr>
        <xdr:cNvPr id="540526" name="Line 482"/>
        <xdr:cNvSpPr>
          <a:spLocks noChangeShapeType="1"/>
        </xdr:cNvSpPr>
      </xdr:nvSpPr>
      <xdr:spPr bwMode="auto">
        <a:xfrm>
          <a:off x="20526375" y="19859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527" name="Line 483"/>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528" name="Line 484"/>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122</xdr:row>
      <xdr:rowOff>38100</xdr:rowOff>
    </xdr:from>
    <xdr:to>
      <xdr:col>55</xdr:col>
      <xdr:colOff>9525</xdr:colOff>
      <xdr:row>123</xdr:row>
      <xdr:rowOff>28575</xdr:rowOff>
    </xdr:to>
    <xdr:sp macro="" textlink="">
      <xdr:nvSpPr>
        <xdr:cNvPr id="540529" name="Line 485"/>
        <xdr:cNvSpPr>
          <a:spLocks noChangeShapeType="1"/>
        </xdr:cNvSpPr>
      </xdr:nvSpPr>
      <xdr:spPr bwMode="auto">
        <a:xfrm>
          <a:off x="205168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122</xdr:row>
      <xdr:rowOff>38100</xdr:rowOff>
    </xdr:from>
    <xdr:to>
      <xdr:col>55</xdr:col>
      <xdr:colOff>9525</xdr:colOff>
      <xdr:row>123</xdr:row>
      <xdr:rowOff>28575</xdr:rowOff>
    </xdr:to>
    <xdr:sp macro="" textlink="">
      <xdr:nvSpPr>
        <xdr:cNvPr id="540530" name="Line 486"/>
        <xdr:cNvSpPr>
          <a:spLocks noChangeShapeType="1"/>
        </xdr:cNvSpPr>
      </xdr:nvSpPr>
      <xdr:spPr bwMode="auto">
        <a:xfrm>
          <a:off x="205168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531" name="Line 487"/>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532" name="Line 488"/>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126</xdr:row>
      <xdr:rowOff>38100</xdr:rowOff>
    </xdr:from>
    <xdr:to>
      <xdr:col>55</xdr:col>
      <xdr:colOff>9525</xdr:colOff>
      <xdr:row>127</xdr:row>
      <xdr:rowOff>28575</xdr:rowOff>
    </xdr:to>
    <xdr:sp macro="" textlink="">
      <xdr:nvSpPr>
        <xdr:cNvPr id="540533" name="Line 489"/>
        <xdr:cNvSpPr>
          <a:spLocks noChangeShapeType="1"/>
        </xdr:cNvSpPr>
      </xdr:nvSpPr>
      <xdr:spPr bwMode="auto">
        <a:xfrm>
          <a:off x="205168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130</xdr:row>
      <xdr:rowOff>38100</xdr:rowOff>
    </xdr:from>
    <xdr:to>
      <xdr:col>55</xdr:col>
      <xdr:colOff>9525</xdr:colOff>
      <xdr:row>131</xdr:row>
      <xdr:rowOff>28575</xdr:rowOff>
    </xdr:to>
    <xdr:sp macro="" textlink="">
      <xdr:nvSpPr>
        <xdr:cNvPr id="540534" name="Line 490"/>
        <xdr:cNvSpPr>
          <a:spLocks noChangeShapeType="1"/>
        </xdr:cNvSpPr>
      </xdr:nvSpPr>
      <xdr:spPr bwMode="auto">
        <a:xfrm>
          <a:off x="205168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134</xdr:row>
      <xdr:rowOff>38100</xdr:rowOff>
    </xdr:from>
    <xdr:to>
      <xdr:col>55</xdr:col>
      <xdr:colOff>9525</xdr:colOff>
      <xdr:row>135</xdr:row>
      <xdr:rowOff>28575</xdr:rowOff>
    </xdr:to>
    <xdr:sp macro="" textlink="">
      <xdr:nvSpPr>
        <xdr:cNvPr id="540535" name="Line 491"/>
        <xdr:cNvSpPr>
          <a:spLocks noChangeShapeType="1"/>
        </xdr:cNvSpPr>
      </xdr:nvSpPr>
      <xdr:spPr bwMode="auto">
        <a:xfrm>
          <a:off x="205168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110</xdr:row>
      <xdr:rowOff>38100</xdr:rowOff>
    </xdr:from>
    <xdr:to>
      <xdr:col>55</xdr:col>
      <xdr:colOff>9525</xdr:colOff>
      <xdr:row>111</xdr:row>
      <xdr:rowOff>28575</xdr:rowOff>
    </xdr:to>
    <xdr:sp macro="" textlink="">
      <xdr:nvSpPr>
        <xdr:cNvPr id="540536" name="Line 492"/>
        <xdr:cNvSpPr>
          <a:spLocks noChangeShapeType="1"/>
        </xdr:cNvSpPr>
      </xdr:nvSpPr>
      <xdr:spPr bwMode="auto">
        <a:xfrm>
          <a:off x="20516850" y="19859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114</xdr:row>
      <xdr:rowOff>38100</xdr:rowOff>
    </xdr:from>
    <xdr:to>
      <xdr:col>55</xdr:col>
      <xdr:colOff>9525</xdr:colOff>
      <xdr:row>115</xdr:row>
      <xdr:rowOff>28575</xdr:rowOff>
    </xdr:to>
    <xdr:sp macro="" textlink="">
      <xdr:nvSpPr>
        <xdr:cNvPr id="540537" name="Line 493"/>
        <xdr:cNvSpPr>
          <a:spLocks noChangeShapeType="1"/>
        </xdr:cNvSpPr>
      </xdr:nvSpPr>
      <xdr:spPr bwMode="auto">
        <a:xfrm>
          <a:off x="205168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118</xdr:row>
      <xdr:rowOff>38100</xdr:rowOff>
    </xdr:from>
    <xdr:to>
      <xdr:col>55</xdr:col>
      <xdr:colOff>9525</xdr:colOff>
      <xdr:row>119</xdr:row>
      <xdr:rowOff>28575</xdr:rowOff>
    </xdr:to>
    <xdr:sp macro="" textlink="">
      <xdr:nvSpPr>
        <xdr:cNvPr id="540538" name="Line 494"/>
        <xdr:cNvSpPr>
          <a:spLocks noChangeShapeType="1"/>
        </xdr:cNvSpPr>
      </xdr:nvSpPr>
      <xdr:spPr bwMode="auto">
        <a:xfrm>
          <a:off x="205168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122</xdr:row>
      <xdr:rowOff>38100</xdr:rowOff>
    </xdr:from>
    <xdr:to>
      <xdr:col>55</xdr:col>
      <xdr:colOff>9525</xdr:colOff>
      <xdr:row>123</xdr:row>
      <xdr:rowOff>28575</xdr:rowOff>
    </xdr:to>
    <xdr:sp macro="" textlink="">
      <xdr:nvSpPr>
        <xdr:cNvPr id="540539" name="Line 495"/>
        <xdr:cNvSpPr>
          <a:spLocks noChangeShapeType="1"/>
        </xdr:cNvSpPr>
      </xdr:nvSpPr>
      <xdr:spPr bwMode="auto">
        <a:xfrm>
          <a:off x="205168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126</xdr:row>
      <xdr:rowOff>38100</xdr:rowOff>
    </xdr:from>
    <xdr:to>
      <xdr:col>55</xdr:col>
      <xdr:colOff>9525</xdr:colOff>
      <xdr:row>127</xdr:row>
      <xdr:rowOff>28575</xdr:rowOff>
    </xdr:to>
    <xdr:sp macro="" textlink="">
      <xdr:nvSpPr>
        <xdr:cNvPr id="540540" name="Line 496"/>
        <xdr:cNvSpPr>
          <a:spLocks noChangeShapeType="1"/>
        </xdr:cNvSpPr>
      </xdr:nvSpPr>
      <xdr:spPr bwMode="auto">
        <a:xfrm>
          <a:off x="205168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130</xdr:row>
      <xdr:rowOff>38100</xdr:rowOff>
    </xdr:from>
    <xdr:to>
      <xdr:col>55</xdr:col>
      <xdr:colOff>9525</xdr:colOff>
      <xdr:row>131</xdr:row>
      <xdr:rowOff>28575</xdr:rowOff>
    </xdr:to>
    <xdr:sp macro="" textlink="">
      <xdr:nvSpPr>
        <xdr:cNvPr id="540541" name="Line 497"/>
        <xdr:cNvSpPr>
          <a:spLocks noChangeShapeType="1"/>
        </xdr:cNvSpPr>
      </xdr:nvSpPr>
      <xdr:spPr bwMode="auto">
        <a:xfrm>
          <a:off x="205168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134</xdr:row>
      <xdr:rowOff>38100</xdr:rowOff>
    </xdr:from>
    <xdr:to>
      <xdr:col>55</xdr:col>
      <xdr:colOff>9525</xdr:colOff>
      <xdr:row>135</xdr:row>
      <xdr:rowOff>28575</xdr:rowOff>
    </xdr:to>
    <xdr:sp macro="" textlink="">
      <xdr:nvSpPr>
        <xdr:cNvPr id="540542" name="Line 498"/>
        <xdr:cNvSpPr>
          <a:spLocks noChangeShapeType="1"/>
        </xdr:cNvSpPr>
      </xdr:nvSpPr>
      <xdr:spPr bwMode="auto">
        <a:xfrm>
          <a:off x="205168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xdr:row>
      <xdr:rowOff>0</xdr:rowOff>
    </xdr:from>
    <xdr:to>
      <xdr:col>14</xdr:col>
      <xdr:colOff>0</xdr:colOff>
      <xdr:row>5</xdr:row>
      <xdr:rowOff>0</xdr:rowOff>
    </xdr:to>
    <xdr:sp macro="" textlink="">
      <xdr:nvSpPr>
        <xdr:cNvPr id="540543" name="Rectangle 500"/>
        <xdr:cNvSpPr>
          <a:spLocks noChangeArrowheads="1"/>
        </xdr:cNvSpPr>
      </xdr:nvSpPr>
      <xdr:spPr bwMode="auto">
        <a:xfrm>
          <a:off x="7562850" y="762000"/>
          <a:ext cx="581025" cy="3524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26</xdr:col>
      <xdr:colOff>38100</xdr:colOff>
      <xdr:row>158</xdr:row>
      <xdr:rowOff>38100</xdr:rowOff>
    </xdr:from>
    <xdr:to>
      <xdr:col>27</xdr:col>
      <xdr:colOff>9525</xdr:colOff>
      <xdr:row>159</xdr:row>
      <xdr:rowOff>28575</xdr:rowOff>
    </xdr:to>
    <xdr:sp macro="" textlink="">
      <xdr:nvSpPr>
        <xdr:cNvPr id="540544" name="Line 502"/>
        <xdr:cNvSpPr>
          <a:spLocks noChangeShapeType="1"/>
        </xdr:cNvSpPr>
      </xdr:nvSpPr>
      <xdr:spPr bwMode="auto">
        <a:xfrm>
          <a:off x="13582650" y="278225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162</xdr:row>
      <xdr:rowOff>38100</xdr:rowOff>
    </xdr:from>
    <xdr:to>
      <xdr:col>27</xdr:col>
      <xdr:colOff>9525</xdr:colOff>
      <xdr:row>163</xdr:row>
      <xdr:rowOff>28575</xdr:rowOff>
    </xdr:to>
    <xdr:sp macro="" textlink="">
      <xdr:nvSpPr>
        <xdr:cNvPr id="540545" name="Line 503"/>
        <xdr:cNvSpPr>
          <a:spLocks noChangeShapeType="1"/>
        </xdr:cNvSpPr>
      </xdr:nvSpPr>
      <xdr:spPr bwMode="auto">
        <a:xfrm>
          <a:off x="13582650" y="28546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158</xdr:row>
      <xdr:rowOff>47625</xdr:rowOff>
    </xdr:from>
    <xdr:to>
      <xdr:col>25</xdr:col>
      <xdr:colOff>238125</xdr:colOff>
      <xdr:row>158</xdr:row>
      <xdr:rowOff>123825</xdr:rowOff>
    </xdr:to>
    <xdr:sp macro="" textlink="">
      <xdr:nvSpPr>
        <xdr:cNvPr id="540546" name="Line 504"/>
        <xdr:cNvSpPr>
          <a:spLocks noChangeShapeType="1"/>
        </xdr:cNvSpPr>
      </xdr:nvSpPr>
      <xdr:spPr bwMode="auto">
        <a:xfrm>
          <a:off x="12715875" y="27832050"/>
          <a:ext cx="0" cy="76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162</xdr:row>
      <xdr:rowOff>38100</xdr:rowOff>
    </xdr:from>
    <xdr:to>
      <xdr:col>31</xdr:col>
      <xdr:colOff>28575</xdr:colOff>
      <xdr:row>163</xdr:row>
      <xdr:rowOff>28575</xdr:rowOff>
    </xdr:to>
    <xdr:sp macro="" textlink="">
      <xdr:nvSpPr>
        <xdr:cNvPr id="540547" name="Line 505"/>
        <xdr:cNvSpPr>
          <a:spLocks noChangeShapeType="1"/>
        </xdr:cNvSpPr>
      </xdr:nvSpPr>
      <xdr:spPr bwMode="auto">
        <a:xfrm>
          <a:off x="14582775" y="28546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162</xdr:row>
      <xdr:rowOff>47625</xdr:rowOff>
    </xdr:from>
    <xdr:to>
      <xdr:col>25</xdr:col>
      <xdr:colOff>238125</xdr:colOff>
      <xdr:row>162</xdr:row>
      <xdr:rowOff>114300</xdr:rowOff>
    </xdr:to>
    <xdr:sp macro="" textlink="">
      <xdr:nvSpPr>
        <xdr:cNvPr id="540548" name="Line 506"/>
        <xdr:cNvSpPr>
          <a:spLocks noChangeShapeType="1"/>
        </xdr:cNvSpPr>
      </xdr:nvSpPr>
      <xdr:spPr bwMode="auto">
        <a:xfrm>
          <a:off x="12715875" y="28555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160</xdr:row>
      <xdr:rowOff>9525</xdr:rowOff>
    </xdr:from>
    <xdr:to>
      <xdr:col>25</xdr:col>
      <xdr:colOff>238125</xdr:colOff>
      <xdr:row>160</xdr:row>
      <xdr:rowOff>95250</xdr:rowOff>
    </xdr:to>
    <xdr:sp macro="" textlink="">
      <xdr:nvSpPr>
        <xdr:cNvPr id="540549" name="Line 507"/>
        <xdr:cNvSpPr>
          <a:spLocks noChangeShapeType="1"/>
        </xdr:cNvSpPr>
      </xdr:nvSpPr>
      <xdr:spPr bwMode="auto">
        <a:xfrm>
          <a:off x="12715875" y="2814637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162</xdr:row>
      <xdr:rowOff>47625</xdr:rowOff>
    </xdr:from>
    <xdr:to>
      <xdr:col>25</xdr:col>
      <xdr:colOff>238125</xdr:colOff>
      <xdr:row>162</xdr:row>
      <xdr:rowOff>114300</xdr:rowOff>
    </xdr:to>
    <xdr:sp macro="" textlink="">
      <xdr:nvSpPr>
        <xdr:cNvPr id="540550" name="Line 508"/>
        <xdr:cNvSpPr>
          <a:spLocks noChangeShapeType="1"/>
        </xdr:cNvSpPr>
      </xdr:nvSpPr>
      <xdr:spPr bwMode="auto">
        <a:xfrm>
          <a:off x="12715875" y="28555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164</xdr:row>
      <xdr:rowOff>9525</xdr:rowOff>
    </xdr:from>
    <xdr:to>
      <xdr:col>25</xdr:col>
      <xdr:colOff>238125</xdr:colOff>
      <xdr:row>164</xdr:row>
      <xdr:rowOff>95250</xdr:rowOff>
    </xdr:to>
    <xdr:sp macro="" textlink="">
      <xdr:nvSpPr>
        <xdr:cNvPr id="540551" name="Line 509"/>
        <xdr:cNvSpPr>
          <a:spLocks noChangeShapeType="1"/>
        </xdr:cNvSpPr>
      </xdr:nvSpPr>
      <xdr:spPr bwMode="auto">
        <a:xfrm>
          <a:off x="12715875" y="28851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166</xdr:row>
      <xdr:rowOff>47625</xdr:rowOff>
    </xdr:from>
    <xdr:to>
      <xdr:col>29</xdr:col>
      <xdr:colOff>238125</xdr:colOff>
      <xdr:row>166</xdr:row>
      <xdr:rowOff>114300</xdr:rowOff>
    </xdr:to>
    <xdr:sp macro="" textlink="">
      <xdr:nvSpPr>
        <xdr:cNvPr id="540552" name="Line 510"/>
        <xdr:cNvSpPr>
          <a:spLocks noChangeShapeType="1"/>
        </xdr:cNvSpPr>
      </xdr:nvSpPr>
      <xdr:spPr bwMode="auto">
        <a:xfrm>
          <a:off x="14392275" y="29241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168</xdr:row>
      <xdr:rowOff>9525</xdr:rowOff>
    </xdr:from>
    <xdr:to>
      <xdr:col>29</xdr:col>
      <xdr:colOff>238125</xdr:colOff>
      <xdr:row>168</xdr:row>
      <xdr:rowOff>95250</xdr:rowOff>
    </xdr:to>
    <xdr:sp macro="" textlink="">
      <xdr:nvSpPr>
        <xdr:cNvPr id="540553" name="Line 511"/>
        <xdr:cNvSpPr>
          <a:spLocks noChangeShapeType="1"/>
        </xdr:cNvSpPr>
      </xdr:nvSpPr>
      <xdr:spPr bwMode="auto">
        <a:xfrm>
          <a:off x="14392275" y="295370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170</xdr:row>
      <xdr:rowOff>47625</xdr:rowOff>
    </xdr:from>
    <xdr:to>
      <xdr:col>33</xdr:col>
      <xdr:colOff>238125</xdr:colOff>
      <xdr:row>170</xdr:row>
      <xdr:rowOff>114300</xdr:rowOff>
    </xdr:to>
    <xdr:sp macro="" textlink="">
      <xdr:nvSpPr>
        <xdr:cNvPr id="540554" name="Line 512"/>
        <xdr:cNvSpPr>
          <a:spLocks noChangeShapeType="1"/>
        </xdr:cNvSpPr>
      </xdr:nvSpPr>
      <xdr:spPr bwMode="auto">
        <a:xfrm>
          <a:off x="15382875" y="29927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172</xdr:row>
      <xdr:rowOff>9525</xdr:rowOff>
    </xdr:from>
    <xdr:to>
      <xdr:col>33</xdr:col>
      <xdr:colOff>238125</xdr:colOff>
      <xdr:row>172</xdr:row>
      <xdr:rowOff>104775</xdr:rowOff>
    </xdr:to>
    <xdr:sp macro="" textlink="">
      <xdr:nvSpPr>
        <xdr:cNvPr id="540555" name="Line 513"/>
        <xdr:cNvSpPr>
          <a:spLocks noChangeShapeType="1"/>
        </xdr:cNvSpPr>
      </xdr:nvSpPr>
      <xdr:spPr bwMode="auto">
        <a:xfrm>
          <a:off x="15382875" y="30222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9525</xdr:colOff>
      <xdr:row>164</xdr:row>
      <xdr:rowOff>9525</xdr:rowOff>
    </xdr:from>
    <xdr:to>
      <xdr:col>28</xdr:col>
      <xdr:colOff>152400</xdr:colOff>
      <xdr:row>164</xdr:row>
      <xdr:rowOff>123825</xdr:rowOff>
    </xdr:to>
    <xdr:sp macro="" textlink="">
      <xdr:nvSpPr>
        <xdr:cNvPr id="540556" name="Line 514"/>
        <xdr:cNvSpPr>
          <a:spLocks noChangeShapeType="1"/>
        </xdr:cNvSpPr>
      </xdr:nvSpPr>
      <xdr:spPr bwMode="auto">
        <a:xfrm>
          <a:off x="13982700" y="28851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168</xdr:row>
      <xdr:rowOff>9525</xdr:rowOff>
    </xdr:from>
    <xdr:to>
      <xdr:col>32</xdr:col>
      <xdr:colOff>152400</xdr:colOff>
      <xdr:row>168</xdr:row>
      <xdr:rowOff>123825</xdr:rowOff>
    </xdr:to>
    <xdr:sp macro="" textlink="">
      <xdr:nvSpPr>
        <xdr:cNvPr id="540557" name="Line 515"/>
        <xdr:cNvSpPr>
          <a:spLocks noChangeShapeType="1"/>
        </xdr:cNvSpPr>
      </xdr:nvSpPr>
      <xdr:spPr bwMode="auto">
        <a:xfrm>
          <a:off x="14973300" y="29537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162</xdr:row>
      <xdr:rowOff>47625</xdr:rowOff>
    </xdr:from>
    <xdr:to>
      <xdr:col>29</xdr:col>
      <xdr:colOff>238125</xdr:colOff>
      <xdr:row>162</xdr:row>
      <xdr:rowOff>114300</xdr:rowOff>
    </xdr:to>
    <xdr:sp macro="" textlink="">
      <xdr:nvSpPr>
        <xdr:cNvPr id="540558" name="Line 516"/>
        <xdr:cNvSpPr>
          <a:spLocks noChangeShapeType="1"/>
        </xdr:cNvSpPr>
      </xdr:nvSpPr>
      <xdr:spPr bwMode="auto">
        <a:xfrm>
          <a:off x="14392275" y="28555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162</xdr:row>
      <xdr:rowOff>47625</xdr:rowOff>
    </xdr:from>
    <xdr:to>
      <xdr:col>29</xdr:col>
      <xdr:colOff>238125</xdr:colOff>
      <xdr:row>162</xdr:row>
      <xdr:rowOff>114300</xdr:rowOff>
    </xdr:to>
    <xdr:sp macro="" textlink="">
      <xdr:nvSpPr>
        <xdr:cNvPr id="540559" name="Line 517"/>
        <xdr:cNvSpPr>
          <a:spLocks noChangeShapeType="1"/>
        </xdr:cNvSpPr>
      </xdr:nvSpPr>
      <xdr:spPr bwMode="auto">
        <a:xfrm>
          <a:off x="14392275" y="28555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164</xdr:row>
      <xdr:rowOff>9525</xdr:rowOff>
    </xdr:from>
    <xdr:to>
      <xdr:col>29</xdr:col>
      <xdr:colOff>238125</xdr:colOff>
      <xdr:row>164</xdr:row>
      <xdr:rowOff>95250</xdr:rowOff>
    </xdr:to>
    <xdr:sp macro="" textlink="">
      <xdr:nvSpPr>
        <xdr:cNvPr id="540560" name="Line 518"/>
        <xdr:cNvSpPr>
          <a:spLocks noChangeShapeType="1"/>
        </xdr:cNvSpPr>
      </xdr:nvSpPr>
      <xdr:spPr bwMode="auto">
        <a:xfrm>
          <a:off x="14392275" y="28851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174</xdr:row>
      <xdr:rowOff>47625</xdr:rowOff>
    </xdr:from>
    <xdr:to>
      <xdr:col>37</xdr:col>
      <xdr:colOff>238125</xdr:colOff>
      <xdr:row>174</xdr:row>
      <xdr:rowOff>114300</xdr:rowOff>
    </xdr:to>
    <xdr:sp macro="" textlink="">
      <xdr:nvSpPr>
        <xdr:cNvPr id="540561" name="Line 519"/>
        <xdr:cNvSpPr>
          <a:spLocks noChangeShapeType="1"/>
        </xdr:cNvSpPr>
      </xdr:nvSpPr>
      <xdr:spPr bwMode="auto">
        <a:xfrm>
          <a:off x="163734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176</xdr:row>
      <xdr:rowOff>9525</xdr:rowOff>
    </xdr:from>
    <xdr:to>
      <xdr:col>37</xdr:col>
      <xdr:colOff>238125</xdr:colOff>
      <xdr:row>176</xdr:row>
      <xdr:rowOff>104775</xdr:rowOff>
    </xdr:to>
    <xdr:sp macro="" textlink="">
      <xdr:nvSpPr>
        <xdr:cNvPr id="540562" name="Line 520"/>
        <xdr:cNvSpPr>
          <a:spLocks noChangeShapeType="1"/>
        </xdr:cNvSpPr>
      </xdr:nvSpPr>
      <xdr:spPr bwMode="auto">
        <a:xfrm>
          <a:off x="16373475" y="30908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178</xdr:row>
      <xdr:rowOff>47625</xdr:rowOff>
    </xdr:from>
    <xdr:to>
      <xdr:col>41</xdr:col>
      <xdr:colOff>238125</xdr:colOff>
      <xdr:row>178</xdr:row>
      <xdr:rowOff>114300</xdr:rowOff>
    </xdr:to>
    <xdr:sp macro="" textlink="">
      <xdr:nvSpPr>
        <xdr:cNvPr id="540563" name="Line 521"/>
        <xdr:cNvSpPr>
          <a:spLocks noChangeShapeType="1"/>
        </xdr:cNvSpPr>
      </xdr:nvSpPr>
      <xdr:spPr bwMode="auto">
        <a:xfrm>
          <a:off x="173640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180</xdr:row>
      <xdr:rowOff>9525</xdr:rowOff>
    </xdr:from>
    <xdr:to>
      <xdr:col>41</xdr:col>
      <xdr:colOff>238125</xdr:colOff>
      <xdr:row>180</xdr:row>
      <xdr:rowOff>104775</xdr:rowOff>
    </xdr:to>
    <xdr:sp macro="" textlink="">
      <xdr:nvSpPr>
        <xdr:cNvPr id="540564" name="Line 522"/>
        <xdr:cNvSpPr>
          <a:spLocks noChangeShapeType="1"/>
        </xdr:cNvSpPr>
      </xdr:nvSpPr>
      <xdr:spPr bwMode="auto">
        <a:xfrm>
          <a:off x="17364075" y="31594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182</xdr:row>
      <xdr:rowOff>47625</xdr:rowOff>
    </xdr:from>
    <xdr:to>
      <xdr:col>45</xdr:col>
      <xdr:colOff>238125</xdr:colOff>
      <xdr:row>182</xdr:row>
      <xdr:rowOff>114300</xdr:rowOff>
    </xdr:to>
    <xdr:sp macro="" textlink="">
      <xdr:nvSpPr>
        <xdr:cNvPr id="540565" name="Line 523"/>
        <xdr:cNvSpPr>
          <a:spLocks noChangeShapeType="1"/>
        </xdr:cNvSpPr>
      </xdr:nvSpPr>
      <xdr:spPr bwMode="auto">
        <a:xfrm>
          <a:off x="183546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184</xdr:row>
      <xdr:rowOff>9525</xdr:rowOff>
    </xdr:from>
    <xdr:to>
      <xdr:col>45</xdr:col>
      <xdr:colOff>238125</xdr:colOff>
      <xdr:row>184</xdr:row>
      <xdr:rowOff>104775</xdr:rowOff>
    </xdr:to>
    <xdr:sp macro="" textlink="">
      <xdr:nvSpPr>
        <xdr:cNvPr id="540566" name="Line 524"/>
        <xdr:cNvSpPr>
          <a:spLocks noChangeShapeType="1"/>
        </xdr:cNvSpPr>
      </xdr:nvSpPr>
      <xdr:spPr bwMode="auto">
        <a:xfrm>
          <a:off x="18354675" y="32280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166</xdr:row>
      <xdr:rowOff>38100</xdr:rowOff>
    </xdr:from>
    <xdr:to>
      <xdr:col>27</xdr:col>
      <xdr:colOff>9525</xdr:colOff>
      <xdr:row>167</xdr:row>
      <xdr:rowOff>28575</xdr:rowOff>
    </xdr:to>
    <xdr:sp macro="" textlink="">
      <xdr:nvSpPr>
        <xdr:cNvPr id="540567" name="Line 525"/>
        <xdr:cNvSpPr>
          <a:spLocks noChangeShapeType="1"/>
        </xdr:cNvSpPr>
      </xdr:nvSpPr>
      <xdr:spPr bwMode="auto">
        <a:xfrm>
          <a:off x="135826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170</xdr:row>
      <xdr:rowOff>38100</xdr:rowOff>
    </xdr:from>
    <xdr:to>
      <xdr:col>31</xdr:col>
      <xdr:colOff>9525</xdr:colOff>
      <xdr:row>171</xdr:row>
      <xdr:rowOff>28575</xdr:rowOff>
    </xdr:to>
    <xdr:sp macro="" textlink="">
      <xdr:nvSpPr>
        <xdr:cNvPr id="540568" name="Line 526"/>
        <xdr:cNvSpPr>
          <a:spLocks noChangeShapeType="1"/>
        </xdr:cNvSpPr>
      </xdr:nvSpPr>
      <xdr:spPr bwMode="auto">
        <a:xfrm>
          <a:off x="145732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170</xdr:row>
      <xdr:rowOff>38100</xdr:rowOff>
    </xdr:from>
    <xdr:to>
      <xdr:col>31</xdr:col>
      <xdr:colOff>9525</xdr:colOff>
      <xdr:row>171</xdr:row>
      <xdr:rowOff>28575</xdr:rowOff>
    </xdr:to>
    <xdr:sp macro="" textlink="">
      <xdr:nvSpPr>
        <xdr:cNvPr id="540569" name="Line 527"/>
        <xdr:cNvSpPr>
          <a:spLocks noChangeShapeType="1"/>
        </xdr:cNvSpPr>
      </xdr:nvSpPr>
      <xdr:spPr bwMode="auto">
        <a:xfrm>
          <a:off x="145732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0570" name="Line 528"/>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0571" name="Line 529"/>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0572" name="Line 530"/>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168</xdr:row>
      <xdr:rowOff>9525</xdr:rowOff>
    </xdr:from>
    <xdr:to>
      <xdr:col>28</xdr:col>
      <xdr:colOff>152400</xdr:colOff>
      <xdr:row>168</xdr:row>
      <xdr:rowOff>123825</xdr:rowOff>
    </xdr:to>
    <xdr:sp macro="" textlink="">
      <xdr:nvSpPr>
        <xdr:cNvPr id="540573" name="Line 531"/>
        <xdr:cNvSpPr>
          <a:spLocks noChangeShapeType="1"/>
        </xdr:cNvSpPr>
      </xdr:nvSpPr>
      <xdr:spPr bwMode="auto">
        <a:xfrm>
          <a:off x="13982700" y="29537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172</xdr:row>
      <xdr:rowOff>9525</xdr:rowOff>
    </xdr:from>
    <xdr:to>
      <xdr:col>32</xdr:col>
      <xdr:colOff>152400</xdr:colOff>
      <xdr:row>173</xdr:row>
      <xdr:rowOff>0</xdr:rowOff>
    </xdr:to>
    <xdr:sp macro="" textlink="">
      <xdr:nvSpPr>
        <xdr:cNvPr id="540574" name="Line 532"/>
        <xdr:cNvSpPr>
          <a:spLocks noChangeShapeType="1"/>
        </xdr:cNvSpPr>
      </xdr:nvSpPr>
      <xdr:spPr bwMode="auto">
        <a:xfrm>
          <a:off x="14973300" y="302228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176</xdr:row>
      <xdr:rowOff>9525</xdr:rowOff>
    </xdr:from>
    <xdr:to>
      <xdr:col>36</xdr:col>
      <xdr:colOff>152400</xdr:colOff>
      <xdr:row>177</xdr:row>
      <xdr:rowOff>0</xdr:rowOff>
    </xdr:to>
    <xdr:sp macro="" textlink="">
      <xdr:nvSpPr>
        <xdr:cNvPr id="540575" name="Line 533"/>
        <xdr:cNvSpPr>
          <a:spLocks noChangeShapeType="1"/>
        </xdr:cNvSpPr>
      </xdr:nvSpPr>
      <xdr:spPr bwMode="auto">
        <a:xfrm>
          <a:off x="15963900" y="309086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184</xdr:row>
      <xdr:rowOff>9525</xdr:rowOff>
    </xdr:from>
    <xdr:to>
      <xdr:col>44</xdr:col>
      <xdr:colOff>152400</xdr:colOff>
      <xdr:row>185</xdr:row>
      <xdr:rowOff>0</xdr:rowOff>
    </xdr:to>
    <xdr:sp macro="" textlink="">
      <xdr:nvSpPr>
        <xdr:cNvPr id="540576" name="Line 534"/>
        <xdr:cNvSpPr>
          <a:spLocks noChangeShapeType="1"/>
        </xdr:cNvSpPr>
      </xdr:nvSpPr>
      <xdr:spPr bwMode="auto">
        <a:xfrm>
          <a:off x="17945100" y="322802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168</xdr:row>
      <xdr:rowOff>9525</xdr:rowOff>
    </xdr:from>
    <xdr:to>
      <xdr:col>32</xdr:col>
      <xdr:colOff>152400</xdr:colOff>
      <xdr:row>168</xdr:row>
      <xdr:rowOff>123825</xdr:rowOff>
    </xdr:to>
    <xdr:sp macro="" textlink="">
      <xdr:nvSpPr>
        <xdr:cNvPr id="540577" name="Line 535"/>
        <xdr:cNvSpPr>
          <a:spLocks noChangeShapeType="1"/>
        </xdr:cNvSpPr>
      </xdr:nvSpPr>
      <xdr:spPr bwMode="auto">
        <a:xfrm>
          <a:off x="14973300" y="29537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166</xdr:row>
      <xdr:rowOff>38100</xdr:rowOff>
    </xdr:from>
    <xdr:to>
      <xdr:col>35</xdr:col>
      <xdr:colOff>28575</xdr:colOff>
      <xdr:row>167</xdr:row>
      <xdr:rowOff>28575</xdr:rowOff>
    </xdr:to>
    <xdr:sp macro="" textlink="">
      <xdr:nvSpPr>
        <xdr:cNvPr id="540578" name="Line 536"/>
        <xdr:cNvSpPr>
          <a:spLocks noChangeShapeType="1"/>
        </xdr:cNvSpPr>
      </xdr:nvSpPr>
      <xdr:spPr bwMode="auto">
        <a:xfrm>
          <a:off x="15573375" y="29232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166</xdr:row>
      <xdr:rowOff>38100</xdr:rowOff>
    </xdr:from>
    <xdr:to>
      <xdr:col>35</xdr:col>
      <xdr:colOff>28575</xdr:colOff>
      <xdr:row>167</xdr:row>
      <xdr:rowOff>28575</xdr:rowOff>
    </xdr:to>
    <xdr:sp macro="" textlink="">
      <xdr:nvSpPr>
        <xdr:cNvPr id="540579" name="Line 537"/>
        <xdr:cNvSpPr>
          <a:spLocks noChangeShapeType="1"/>
        </xdr:cNvSpPr>
      </xdr:nvSpPr>
      <xdr:spPr bwMode="auto">
        <a:xfrm>
          <a:off x="15573375" y="292322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47625</xdr:colOff>
      <xdr:row>170</xdr:row>
      <xdr:rowOff>38100</xdr:rowOff>
    </xdr:from>
    <xdr:to>
      <xdr:col>39</xdr:col>
      <xdr:colOff>28575</xdr:colOff>
      <xdr:row>171</xdr:row>
      <xdr:rowOff>28575</xdr:rowOff>
    </xdr:to>
    <xdr:sp macro="" textlink="">
      <xdr:nvSpPr>
        <xdr:cNvPr id="540580" name="Line 538"/>
        <xdr:cNvSpPr>
          <a:spLocks noChangeShapeType="1"/>
        </xdr:cNvSpPr>
      </xdr:nvSpPr>
      <xdr:spPr bwMode="auto">
        <a:xfrm>
          <a:off x="16563975" y="299180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0581" name="Line 539"/>
        <xdr:cNvSpPr>
          <a:spLocks noChangeShapeType="1"/>
        </xdr:cNvSpPr>
      </xdr:nvSpPr>
      <xdr:spPr bwMode="auto">
        <a:xfrm>
          <a:off x="17554575" y="306038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168</xdr:row>
      <xdr:rowOff>9525</xdr:rowOff>
    </xdr:from>
    <xdr:to>
      <xdr:col>36</xdr:col>
      <xdr:colOff>152400</xdr:colOff>
      <xdr:row>168</xdr:row>
      <xdr:rowOff>123825</xdr:rowOff>
    </xdr:to>
    <xdr:sp macro="" textlink="">
      <xdr:nvSpPr>
        <xdr:cNvPr id="540582" name="Line 540"/>
        <xdr:cNvSpPr>
          <a:spLocks noChangeShapeType="1"/>
        </xdr:cNvSpPr>
      </xdr:nvSpPr>
      <xdr:spPr bwMode="auto">
        <a:xfrm>
          <a:off x="15963900" y="29537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168</xdr:row>
      <xdr:rowOff>9525</xdr:rowOff>
    </xdr:from>
    <xdr:to>
      <xdr:col>36</xdr:col>
      <xdr:colOff>152400</xdr:colOff>
      <xdr:row>168</xdr:row>
      <xdr:rowOff>123825</xdr:rowOff>
    </xdr:to>
    <xdr:sp macro="" textlink="">
      <xdr:nvSpPr>
        <xdr:cNvPr id="540583" name="Line 541"/>
        <xdr:cNvSpPr>
          <a:spLocks noChangeShapeType="1"/>
        </xdr:cNvSpPr>
      </xdr:nvSpPr>
      <xdr:spPr bwMode="auto">
        <a:xfrm>
          <a:off x="15963900" y="29537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172</xdr:row>
      <xdr:rowOff>9525</xdr:rowOff>
    </xdr:from>
    <xdr:to>
      <xdr:col>40</xdr:col>
      <xdr:colOff>152400</xdr:colOff>
      <xdr:row>172</xdr:row>
      <xdr:rowOff>123825</xdr:rowOff>
    </xdr:to>
    <xdr:sp macro="" textlink="">
      <xdr:nvSpPr>
        <xdr:cNvPr id="540584" name="Line 542"/>
        <xdr:cNvSpPr>
          <a:spLocks noChangeShapeType="1"/>
        </xdr:cNvSpPr>
      </xdr:nvSpPr>
      <xdr:spPr bwMode="auto">
        <a:xfrm>
          <a:off x="16954500" y="302228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176</xdr:row>
      <xdr:rowOff>9525</xdr:rowOff>
    </xdr:from>
    <xdr:to>
      <xdr:col>44</xdr:col>
      <xdr:colOff>152400</xdr:colOff>
      <xdr:row>176</xdr:row>
      <xdr:rowOff>123825</xdr:rowOff>
    </xdr:to>
    <xdr:sp macro="" textlink="">
      <xdr:nvSpPr>
        <xdr:cNvPr id="540585" name="Line 543"/>
        <xdr:cNvSpPr>
          <a:spLocks noChangeShapeType="1"/>
        </xdr:cNvSpPr>
      </xdr:nvSpPr>
      <xdr:spPr bwMode="auto">
        <a:xfrm>
          <a:off x="17945100" y="30908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170</xdr:row>
      <xdr:rowOff>38100</xdr:rowOff>
    </xdr:from>
    <xdr:to>
      <xdr:col>35</xdr:col>
      <xdr:colOff>9525</xdr:colOff>
      <xdr:row>171</xdr:row>
      <xdr:rowOff>28575</xdr:rowOff>
    </xdr:to>
    <xdr:sp macro="" textlink="">
      <xdr:nvSpPr>
        <xdr:cNvPr id="540586" name="Line 544"/>
        <xdr:cNvSpPr>
          <a:spLocks noChangeShapeType="1"/>
        </xdr:cNvSpPr>
      </xdr:nvSpPr>
      <xdr:spPr bwMode="auto">
        <a:xfrm>
          <a:off x="155638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0587" name="Line 545"/>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0588" name="Line 546"/>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166</xdr:row>
      <xdr:rowOff>47625</xdr:rowOff>
    </xdr:from>
    <xdr:to>
      <xdr:col>33</xdr:col>
      <xdr:colOff>238125</xdr:colOff>
      <xdr:row>166</xdr:row>
      <xdr:rowOff>114300</xdr:rowOff>
    </xdr:to>
    <xdr:sp macro="" textlink="">
      <xdr:nvSpPr>
        <xdr:cNvPr id="540589" name="Line 547"/>
        <xdr:cNvSpPr>
          <a:spLocks noChangeShapeType="1"/>
        </xdr:cNvSpPr>
      </xdr:nvSpPr>
      <xdr:spPr bwMode="auto">
        <a:xfrm>
          <a:off x="15382875" y="29241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168</xdr:row>
      <xdr:rowOff>9525</xdr:rowOff>
    </xdr:from>
    <xdr:to>
      <xdr:col>33</xdr:col>
      <xdr:colOff>238125</xdr:colOff>
      <xdr:row>168</xdr:row>
      <xdr:rowOff>95250</xdr:rowOff>
    </xdr:to>
    <xdr:sp macro="" textlink="">
      <xdr:nvSpPr>
        <xdr:cNvPr id="540590" name="Line 548"/>
        <xdr:cNvSpPr>
          <a:spLocks noChangeShapeType="1"/>
        </xdr:cNvSpPr>
      </xdr:nvSpPr>
      <xdr:spPr bwMode="auto">
        <a:xfrm>
          <a:off x="15382875" y="295370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170</xdr:row>
      <xdr:rowOff>47625</xdr:rowOff>
    </xdr:from>
    <xdr:to>
      <xdr:col>37</xdr:col>
      <xdr:colOff>238125</xdr:colOff>
      <xdr:row>170</xdr:row>
      <xdr:rowOff>114300</xdr:rowOff>
    </xdr:to>
    <xdr:sp macro="" textlink="">
      <xdr:nvSpPr>
        <xdr:cNvPr id="540591" name="Line 549"/>
        <xdr:cNvSpPr>
          <a:spLocks noChangeShapeType="1"/>
        </xdr:cNvSpPr>
      </xdr:nvSpPr>
      <xdr:spPr bwMode="auto">
        <a:xfrm>
          <a:off x="16373475" y="29927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172</xdr:row>
      <xdr:rowOff>9525</xdr:rowOff>
    </xdr:from>
    <xdr:to>
      <xdr:col>37</xdr:col>
      <xdr:colOff>238125</xdr:colOff>
      <xdr:row>172</xdr:row>
      <xdr:rowOff>104775</xdr:rowOff>
    </xdr:to>
    <xdr:sp macro="" textlink="">
      <xdr:nvSpPr>
        <xdr:cNvPr id="540592" name="Line 550"/>
        <xdr:cNvSpPr>
          <a:spLocks noChangeShapeType="1"/>
        </xdr:cNvSpPr>
      </xdr:nvSpPr>
      <xdr:spPr bwMode="auto">
        <a:xfrm>
          <a:off x="16373475" y="30222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174</xdr:row>
      <xdr:rowOff>47625</xdr:rowOff>
    </xdr:from>
    <xdr:to>
      <xdr:col>41</xdr:col>
      <xdr:colOff>238125</xdr:colOff>
      <xdr:row>174</xdr:row>
      <xdr:rowOff>114300</xdr:rowOff>
    </xdr:to>
    <xdr:sp macro="" textlink="">
      <xdr:nvSpPr>
        <xdr:cNvPr id="540593" name="Line 551"/>
        <xdr:cNvSpPr>
          <a:spLocks noChangeShapeType="1"/>
        </xdr:cNvSpPr>
      </xdr:nvSpPr>
      <xdr:spPr bwMode="auto">
        <a:xfrm>
          <a:off x="173640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176</xdr:row>
      <xdr:rowOff>9525</xdr:rowOff>
    </xdr:from>
    <xdr:to>
      <xdr:col>41</xdr:col>
      <xdr:colOff>238125</xdr:colOff>
      <xdr:row>176</xdr:row>
      <xdr:rowOff>104775</xdr:rowOff>
    </xdr:to>
    <xdr:sp macro="" textlink="">
      <xdr:nvSpPr>
        <xdr:cNvPr id="540594" name="Line 552"/>
        <xdr:cNvSpPr>
          <a:spLocks noChangeShapeType="1"/>
        </xdr:cNvSpPr>
      </xdr:nvSpPr>
      <xdr:spPr bwMode="auto">
        <a:xfrm>
          <a:off x="17364075" y="30908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178</xdr:row>
      <xdr:rowOff>47625</xdr:rowOff>
    </xdr:from>
    <xdr:to>
      <xdr:col>45</xdr:col>
      <xdr:colOff>238125</xdr:colOff>
      <xdr:row>178</xdr:row>
      <xdr:rowOff>114300</xdr:rowOff>
    </xdr:to>
    <xdr:sp macro="" textlink="">
      <xdr:nvSpPr>
        <xdr:cNvPr id="540595" name="Line 553"/>
        <xdr:cNvSpPr>
          <a:spLocks noChangeShapeType="1"/>
        </xdr:cNvSpPr>
      </xdr:nvSpPr>
      <xdr:spPr bwMode="auto">
        <a:xfrm>
          <a:off x="183546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180</xdr:row>
      <xdr:rowOff>9525</xdr:rowOff>
    </xdr:from>
    <xdr:to>
      <xdr:col>45</xdr:col>
      <xdr:colOff>238125</xdr:colOff>
      <xdr:row>180</xdr:row>
      <xdr:rowOff>104775</xdr:rowOff>
    </xdr:to>
    <xdr:sp macro="" textlink="">
      <xdr:nvSpPr>
        <xdr:cNvPr id="540596" name="Line 554"/>
        <xdr:cNvSpPr>
          <a:spLocks noChangeShapeType="1"/>
        </xdr:cNvSpPr>
      </xdr:nvSpPr>
      <xdr:spPr bwMode="auto">
        <a:xfrm>
          <a:off x="18354675" y="31594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164</xdr:row>
      <xdr:rowOff>9525</xdr:rowOff>
    </xdr:from>
    <xdr:to>
      <xdr:col>32</xdr:col>
      <xdr:colOff>152400</xdr:colOff>
      <xdr:row>164</xdr:row>
      <xdr:rowOff>123825</xdr:rowOff>
    </xdr:to>
    <xdr:sp macro="" textlink="">
      <xdr:nvSpPr>
        <xdr:cNvPr id="540597" name="Line 555"/>
        <xdr:cNvSpPr>
          <a:spLocks noChangeShapeType="1"/>
        </xdr:cNvSpPr>
      </xdr:nvSpPr>
      <xdr:spPr bwMode="auto">
        <a:xfrm>
          <a:off x="14973300" y="28851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19050</xdr:colOff>
      <xdr:row>160</xdr:row>
      <xdr:rowOff>9525</xdr:rowOff>
    </xdr:from>
    <xdr:to>
      <xdr:col>28</xdr:col>
      <xdr:colOff>161925</xdr:colOff>
      <xdr:row>160</xdr:row>
      <xdr:rowOff>123825</xdr:rowOff>
    </xdr:to>
    <xdr:sp macro="" textlink="">
      <xdr:nvSpPr>
        <xdr:cNvPr id="540598" name="Line 556"/>
        <xdr:cNvSpPr>
          <a:spLocks noChangeShapeType="1"/>
        </xdr:cNvSpPr>
      </xdr:nvSpPr>
      <xdr:spPr bwMode="auto">
        <a:xfrm>
          <a:off x="13992225" y="281463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180</xdr:row>
      <xdr:rowOff>9525</xdr:rowOff>
    </xdr:from>
    <xdr:to>
      <xdr:col>44</xdr:col>
      <xdr:colOff>152400</xdr:colOff>
      <xdr:row>180</xdr:row>
      <xdr:rowOff>123825</xdr:rowOff>
    </xdr:to>
    <xdr:sp macro="" textlink="">
      <xdr:nvSpPr>
        <xdr:cNvPr id="540599" name="Line 557"/>
        <xdr:cNvSpPr>
          <a:spLocks noChangeShapeType="1"/>
        </xdr:cNvSpPr>
      </xdr:nvSpPr>
      <xdr:spPr bwMode="auto">
        <a:xfrm>
          <a:off x="179451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172</xdr:row>
      <xdr:rowOff>9525</xdr:rowOff>
    </xdr:from>
    <xdr:to>
      <xdr:col>36</xdr:col>
      <xdr:colOff>152400</xdr:colOff>
      <xdr:row>172</xdr:row>
      <xdr:rowOff>123825</xdr:rowOff>
    </xdr:to>
    <xdr:sp macro="" textlink="">
      <xdr:nvSpPr>
        <xdr:cNvPr id="540600" name="Line 558"/>
        <xdr:cNvSpPr>
          <a:spLocks noChangeShapeType="1"/>
        </xdr:cNvSpPr>
      </xdr:nvSpPr>
      <xdr:spPr bwMode="auto">
        <a:xfrm>
          <a:off x="15963900" y="302228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172</xdr:row>
      <xdr:rowOff>9525</xdr:rowOff>
    </xdr:from>
    <xdr:to>
      <xdr:col>36</xdr:col>
      <xdr:colOff>152400</xdr:colOff>
      <xdr:row>172</xdr:row>
      <xdr:rowOff>123825</xdr:rowOff>
    </xdr:to>
    <xdr:sp macro="" textlink="">
      <xdr:nvSpPr>
        <xdr:cNvPr id="540601" name="Line 559"/>
        <xdr:cNvSpPr>
          <a:spLocks noChangeShapeType="1"/>
        </xdr:cNvSpPr>
      </xdr:nvSpPr>
      <xdr:spPr bwMode="auto">
        <a:xfrm>
          <a:off x="15963900" y="302228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176</xdr:row>
      <xdr:rowOff>9525</xdr:rowOff>
    </xdr:from>
    <xdr:to>
      <xdr:col>40</xdr:col>
      <xdr:colOff>152400</xdr:colOff>
      <xdr:row>176</xdr:row>
      <xdr:rowOff>123825</xdr:rowOff>
    </xdr:to>
    <xdr:sp macro="" textlink="">
      <xdr:nvSpPr>
        <xdr:cNvPr id="540602" name="Line 560"/>
        <xdr:cNvSpPr>
          <a:spLocks noChangeShapeType="1"/>
        </xdr:cNvSpPr>
      </xdr:nvSpPr>
      <xdr:spPr bwMode="auto">
        <a:xfrm>
          <a:off x="16954500" y="30908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176</xdr:row>
      <xdr:rowOff>9525</xdr:rowOff>
    </xdr:from>
    <xdr:to>
      <xdr:col>40</xdr:col>
      <xdr:colOff>152400</xdr:colOff>
      <xdr:row>176</xdr:row>
      <xdr:rowOff>123825</xdr:rowOff>
    </xdr:to>
    <xdr:sp macro="" textlink="">
      <xdr:nvSpPr>
        <xdr:cNvPr id="540603" name="Line 561"/>
        <xdr:cNvSpPr>
          <a:spLocks noChangeShapeType="1"/>
        </xdr:cNvSpPr>
      </xdr:nvSpPr>
      <xdr:spPr bwMode="auto">
        <a:xfrm>
          <a:off x="16954500" y="30908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180</xdr:row>
      <xdr:rowOff>9525</xdr:rowOff>
    </xdr:from>
    <xdr:to>
      <xdr:col>40</xdr:col>
      <xdr:colOff>152400</xdr:colOff>
      <xdr:row>180</xdr:row>
      <xdr:rowOff>123825</xdr:rowOff>
    </xdr:to>
    <xdr:sp macro="" textlink="">
      <xdr:nvSpPr>
        <xdr:cNvPr id="540604" name="Line 562"/>
        <xdr:cNvSpPr>
          <a:spLocks noChangeShapeType="1"/>
        </xdr:cNvSpPr>
      </xdr:nvSpPr>
      <xdr:spPr bwMode="auto">
        <a:xfrm>
          <a:off x="169545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180</xdr:row>
      <xdr:rowOff>9525</xdr:rowOff>
    </xdr:from>
    <xdr:to>
      <xdr:col>40</xdr:col>
      <xdr:colOff>152400</xdr:colOff>
      <xdr:row>180</xdr:row>
      <xdr:rowOff>123825</xdr:rowOff>
    </xdr:to>
    <xdr:sp macro="" textlink="">
      <xdr:nvSpPr>
        <xdr:cNvPr id="540605" name="Line 563"/>
        <xdr:cNvSpPr>
          <a:spLocks noChangeShapeType="1"/>
        </xdr:cNvSpPr>
      </xdr:nvSpPr>
      <xdr:spPr bwMode="auto">
        <a:xfrm>
          <a:off x="169545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73</xdr:col>
      <xdr:colOff>142875</xdr:colOff>
      <xdr:row>198</xdr:row>
      <xdr:rowOff>0</xdr:rowOff>
    </xdr:from>
    <xdr:to>
      <xdr:col>73</xdr:col>
      <xdr:colOff>142875</xdr:colOff>
      <xdr:row>199</xdr:row>
      <xdr:rowOff>19050</xdr:rowOff>
    </xdr:to>
    <xdr:sp macro="" textlink="">
      <xdr:nvSpPr>
        <xdr:cNvPr id="540606" name="Line 564"/>
        <xdr:cNvSpPr>
          <a:spLocks noChangeShapeType="1"/>
        </xdr:cNvSpPr>
      </xdr:nvSpPr>
      <xdr:spPr bwMode="auto">
        <a:xfrm>
          <a:off x="25546050" y="346805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238125</xdr:colOff>
      <xdr:row>166</xdr:row>
      <xdr:rowOff>47625</xdr:rowOff>
    </xdr:from>
    <xdr:to>
      <xdr:col>25</xdr:col>
      <xdr:colOff>238125</xdr:colOff>
      <xdr:row>166</xdr:row>
      <xdr:rowOff>114300</xdr:rowOff>
    </xdr:to>
    <xdr:sp macro="" textlink="">
      <xdr:nvSpPr>
        <xdr:cNvPr id="540607" name="Line 565"/>
        <xdr:cNvSpPr>
          <a:spLocks noChangeShapeType="1"/>
        </xdr:cNvSpPr>
      </xdr:nvSpPr>
      <xdr:spPr bwMode="auto">
        <a:xfrm>
          <a:off x="12715875" y="29241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166</xdr:row>
      <xdr:rowOff>47625</xdr:rowOff>
    </xdr:from>
    <xdr:to>
      <xdr:col>25</xdr:col>
      <xdr:colOff>238125</xdr:colOff>
      <xdr:row>166</xdr:row>
      <xdr:rowOff>114300</xdr:rowOff>
    </xdr:to>
    <xdr:sp macro="" textlink="">
      <xdr:nvSpPr>
        <xdr:cNvPr id="540608" name="Line 566"/>
        <xdr:cNvSpPr>
          <a:spLocks noChangeShapeType="1"/>
        </xdr:cNvSpPr>
      </xdr:nvSpPr>
      <xdr:spPr bwMode="auto">
        <a:xfrm>
          <a:off x="12715875" y="29241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168</xdr:row>
      <xdr:rowOff>9525</xdr:rowOff>
    </xdr:from>
    <xdr:to>
      <xdr:col>25</xdr:col>
      <xdr:colOff>238125</xdr:colOff>
      <xdr:row>168</xdr:row>
      <xdr:rowOff>95250</xdr:rowOff>
    </xdr:to>
    <xdr:sp macro="" textlink="">
      <xdr:nvSpPr>
        <xdr:cNvPr id="540609" name="Line 567"/>
        <xdr:cNvSpPr>
          <a:spLocks noChangeShapeType="1"/>
        </xdr:cNvSpPr>
      </xdr:nvSpPr>
      <xdr:spPr bwMode="auto">
        <a:xfrm>
          <a:off x="12715875" y="295370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170</xdr:row>
      <xdr:rowOff>38100</xdr:rowOff>
    </xdr:from>
    <xdr:to>
      <xdr:col>27</xdr:col>
      <xdr:colOff>9525</xdr:colOff>
      <xdr:row>171</xdr:row>
      <xdr:rowOff>28575</xdr:rowOff>
    </xdr:to>
    <xdr:sp macro="" textlink="">
      <xdr:nvSpPr>
        <xdr:cNvPr id="540610" name="Line 568"/>
        <xdr:cNvSpPr>
          <a:spLocks noChangeShapeType="1"/>
        </xdr:cNvSpPr>
      </xdr:nvSpPr>
      <xdr:spPr bwMode="auto">
        <a:xfrm>
          <a:off x="135826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172</xdr:row>
      <xdr:rowOff>9525</xdr:rowOff>
    </xdr:from>
    <xdr:to>
      <xdr:col>28</xdr:col>
      <xdr:colOff>152400</xdr:colOff>
      <xdr:row>172</xdr:row>
      <xdr:rowOff>123825</xdr:rowOff>
    </xdr:to>
    <xdr:sp macro="" textlink="">
      <xdr:nvSpPr>
        <xdr:cNvPr id="540611" name="Line 569"/>
        <xdr:cNvSpPr>
          <a:spLocks noChangeShapeType="1"/>
        </xdr:cNvSpPr>
      </xdr:nvSpPr>
      <xdr:spPr bwMode="auto">
        <a:xfrm>
          <a:off x="13982700" y="302228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170</xdr:row>
      <xdr:rowOff>47625</xdr:rowOff>
    </xdr:from>
    <xdr:to>
      <xdr:col>29</xdr:col>
      <xdr:colOff>238125</xdr:colOff>
      <xdr:row>170</xdr:row>
      <xdr:rowOff>114300</xdr:rowOff>
    </xdr:to>
    <xdr:sp macro="" textlink="">
      <xdr:nvSpPr>
        <xdr:cNvPr id="540612" name="Line 570"/>
        <xdr:cNvSpPr>
          <a:spLocks noChangeShapeType="1"/>
        </xdr:cNvSpPr>
      </xdr:nvSpPr>
      <xdr:spPr bwMode="auto">
        <a:xfrm>
          <a:off x="14392275" y="29927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172</xdr:row>
      <xdr:rowOff>9525</xdr:rowOff>
    </xdr:from>
    <xdr:to>
      <xdr:col>29</xdr:col>
      <xdr:colOff>238125</xdr:colOff>
      <xdr:row>172</xdr:row>
      <xdr:rowOff>104775</xdr:rowOff>
    </xdr:to>
    <xdr:sp macro="" textlink="">
      <xdr:nvSpPr>
        <xdr:cNvPr id="540613" name="Line 571"/>
        <xdr:cNvSpPr>
          <a:spLocks noChangeShapeType="1"/>
        </xdr:cNvSpPr>
      </xdr:nvSpPr>
      <xdr:spPr bwMode="auto">
        <a:xfrm>
          <a:off x="14392275" y="30222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174</xdr:row>
      <xdr:rowOff>38100</xdr:rowOff>
    </xdr:from>
    <xdr:to>
      <xdr:col>31</xdr:col>
      <xdr:colOff>9525</xdr:colOff>
      <xdr:row>175</xdr:row>
      <xdr:rowOff>28575</xdr:rowOff>
    </xdr:to>
    <xdr:sp macro="" textlink="">
      <xdr:nvSpPr>
        <xdr:cNvPr id="540614" name="Line 572"/>
        <xdr:cNvSpPr>
          <a:spLocks noChangeShapeType="1"/>
        </xdr:cNvSpPr>
      </xdr:nvSpPr>
      <xdr:spPr bwMode="auto">
        <a:xfrm>
          <a:off x="145732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174</xdr:row>
      <xdr:rowOff>38100</xdr:rowOff>
    </xdr:from>
    <xdr:to>
      <xdr:col>31</xdr:col>
      <xdr:colOff>9525</xdr:colOff>
      <xdr:row>175</xdr:row>
      <xdr:rowOff>28575</xdr:rowOff>
    </xdr:to>
    <xdr:sp macro="" textlink="">
      <xdr:nvSpPr>
        <xdr:cNvPr id="540615" name="Line 573"/>
        <xdr:cNvSpPr>
          <a:spLocks noChangeShapeType="1"/>
        </xdr:cNvSpPr>
      </xdr:nvSpPr>
      <xdr:spPr bwMode="auto">
        <a:xfrm>
          <a:off x="145732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176</xdr:row>
      <xdr:rowOff>9525</xdr:rowOff>
    </xdr:from>
    <xdr:to>
      <xdr:col>32</xdr:col>
      <xdr:colOff>152400</xdr:colOff>
      <xdr:row>177</xdr:row>
      <xdr:rowOff>0</xdr:rowOff>
    </xdr:to>
    <xdr:sp macro="" textlink="">
      <xdr:nvSpPr>
        <xdr:cNvPr id="540616" name="Line 574"/>
        <xdr:cNvSpPr>
          <a:spLocks noChangeShapeType="1"/>
        </xdr:cNvSpPr>
      </xdr:nvSpPr>
      <xdr:spPr bwMode="auto">
        <a:xfrm>
          <a:off x="14973300" y="309086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174</xdr:row>
      <xdr:rowOff>47625</xdr:rowOff>
    </xdr:from>
    <xdr:to>
      <xdr:col>33</xdr:col>
      <xdr:colOff>238125</xdr:colOff>
      <xdr:row>174</xdr:row>
      <xdr:rowOff>114300</xdr:rowOff>
    </xdr:to>
    <xdr:sp macro="" textlink="">
      <xdr:nvSpPr>
        <xdr:cNvPr id="540617" name="Line 575"/>
        <xdr:cNvSpPr>
          <a:spLocks noChangeShapeType="1"/>
        </xdr:cNvSpPr>
      </xdr:nvSpPr>
      <xdr:spPr bwMode="auto">
        <a:xfrm>
          <a:off x="153828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176</xdr:row>
      <xdr:rowOff>9525</xdr:rowOff>
    </xdr:from>
    <xdr:to>
      <xdr:col>33</xdr:col>
      <xdr:colOff>238125</xdr:colOff>
      <xdr:row>176</xdr:row>
      <xdr:rowOff>104775</xdr:rowOff>
    </xdr:to>
    <xdr:sp macro="" textlink="">
      <xdr:nvSpPr>
        <xdr:cNvPr id="540618" name="Line 576"/>
        <xdr:cNvSpPr>
          <a:spLocks noChangeShapeType="1"/>
        </xdr:cNvSpPr>
      </xdr:nvSpPr>
      <xdr:spPr bwMode="auto">
        <a:xfrm>
          <a:off x="15382875" y="30908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178</xdr:row>
      <xdr:rowOff>38100</xdr:rowOff>
    </xdr:from>
    <xdr:to>
      <xdr:col>35</xdr:col>
      <xdr:colOff>9525</xdr:colOff>
      <xdr:row>179</xdr:row>
      <xdr:rowOff>28575</xdr:rowOff>
    </xdr:to>
    <xdr:sp macro="" textlink="">
      <xdr:nvSpPr>
        <xdr:cNvPr id="540619" name="Line 577"/>
        <xdr:cNvSpPr>
          <a:spLocks noChangeShapeType="1"/>
        </xdr:cNvSpPr>
      </xdr:nvSpPr>
      <xdr:spPr bwMode="auto">
        <a:xfrm>
          <a:off x="155638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180</xdr:row>
      <xdr:rowOff>9525</xdr:rowOff>
    </xdr:from>
    <xdr:to>
      <xdr:col>36</xdr:col>
      <xdr:colOff>152400</xdr:colOff>
      <xdr:row>181</xdr:row>
      <xdr:rowOff>0</xdr:rowOff>
    </xdr:to>
    <xdr:sp macro="" textlink="">
      <xdr:nvSpPr>
        <xdr:cNvPr id="540620" name="Line 578"/>
        <xdr:cNvSpPr>
          <a:spLocks noChangeShapeType="1"/>
        </xdr:cNvSpPr>
      </xdr:nvSpPr>
      <xdr:spPr bwMode="auto">
        <a:xfrm>
          <a:off x="15963900" y="315944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0621" name="Line 579"/>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184</xdr:row>
      <xdr:rowOff>9525</xdr:rowOff>
    </xdr:from>
    <xdr:to>
      <xdr:col>40</xdr:col>
      <xdr:colOff>152400</xdr:colOff>
      <xdr:row>184</xdr:row>
      <xdr:rowOff>123825</xdr:rowOff>
    </xdr:to>
    <xdr:sp macro="" textlink="">
      <xdr:nvSpPr>
        <xdr:cNvPr id="540622" name="Line 580"/>
        <xdr:cNvSpPr>
          <a:spLocks noChangeShapeType="1"/>
        </xdr:cNvSpPr>
      </xdr:nvSpPr>
      <xdr:spPr bwMode="auto">
        <a:xfrm>
          <a:off x="169545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184</xdr:row>
      <xdr:rowOff>9525</xdr:rowOff>
    </xdr:from>
    <xdr:to>
      <xdr:col>40</xdr:col>
      <xdr:colOff>152400</xdr:colOff>
      <xdr:row>184</xdr:row>
      <xdr:rowOff>123825</xdr:rowOff>
    </xdr:to>
    <xdr:sp macro="" textlink="">
      <xdr:nvSpPr>
        <xdr:cNvPr id="540623" name="Line 581"/>
        <xdr:cNvSpPr>
          <a:spLocks noChangeShapeType="1"/>
        </xdr:cNvSpPr>
      </xdr:nvSpPr>
      <xdr:spPr bwMode="auto">
        <a:xfrm>
          <a:off x="169545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178</xdr:row>
      <xdr:rowOff>47625</xdr:rowOff>
    </xdr:from>
    <xdr:to>
      <xdr:col>37</xdr:col>
      <xdr:colOff>238125</xdr:colOff>
      <xdr:row>178</xdr:row>
      <xdr:rowOff>114300</xdr:rowOff>
    </xdr:to>
    <xdr:sp macro="" textlink="">
      <xdr:nvSpPr>
        <xdr:cNvPr id="540624" name="Line 582"/>
        <xdr:cNvSpPr>
          <a:spLocks noChangeShapeType="1"/>
        </xdr:cNvSpPr>
      </xdr:nvSpPr>
      <xdr:spPr bwMode="auto">
        <a:xfrm>
          <a:off x="163734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180</xdr:row>
      <xdr:rowOff>9525</xdr:rowOff>
    </xdr:from>
    <xdr:to>
      <xdr:col>37</xdr:col>
      <xdr:colOff>238125</xdr:colOff>
      <xdr:row>180</xdr:row>
      <xdr:rowOff>104775</xdr:rowOff>
    </xdr:to>
    <xdr:sp macro="" textlink="">
      <xdr:nvSpPr>
        <xdr:cNvPr id="540625" name="Line 583"/>
        <xdr:cNvSpPr>
          <a:spLocks noChangeShapeType="1"/>
        </xdr:cNvSpPr>
      </xdr:nvSpPr>
      <xdr:spPr bwMode="auto">
        <a:xfrm>
          <a:off x="16373475" y="31594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182</xdr:row>
      <xdr:rowOff>47625</xdr:rowOff>
    </xdr:from>
    <xdr:to>
      <xdr:col>41</xdr:col>
      <xdr:colOff>238125</xdr:colOff>
      <xdr:row>182</xdr:row>
      <xdr:rowOff>114300</xdr:rowOff>
    </xdr:to>
    <xdr:sp macro="" textlink="">
      <xdr:nvSpPr>
        <xdr:cNvPr id="540626" name="Line 584"/>
        <xdr:cNvSpPr>
          <a:spLocks noChangeShapeType="1"/>
        </xdr:cNvSpPr>
      </xdr:nvSpPr>
      <xdr:spPr bwMode="auto">
        <a:xfrm>
          <a:off x="173640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184</xdr:row>
      <xdr:rowOff>9525</xdr:rowOff>
    </xdr:from>
    <xdr:to>
      <xdr:col>41</xdr:col>
      <xdr:colOff>238125</xdr:colOff>
      <xdr:row>184</xdr:row>
      <xdr:rowOff>104775</xdr:rowOff>
    </xdr:to>
    <xdr:sp macro="" textlink="">
      <xdr:nvSpPr>
        <xdr:cNvPr id="540627" name="Line 585"/>
        <xdr:cNvSpPr>
          <a:spLocks noChangeShapeType="1"/>
        </xdr:cNvSpPr>
      </xdr:nvSpPr>
      <xdr:spPr bwMode="auto">
        <a:xfrm>
          <a:off x="17364075" y="32280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186</xdr:row>
      <xdr:rowOff>38100</xdr:rowOff>
    </xdr:from>
    <xdr:to>
      <xdr:col>43</xdr:col>
      <xdr:colOff>9525</xdr:colOff>
      <xdr:row>187</xdr:row>
      <xdr:rowOff>28575</xdr:rowOff>
    </xdr:to>
    <xdr:sp macro="" textlink="">
      <xdr:nvSpPr>
        <xdr:cNvPr id="540628" name="Line 586"/>
        <xdr:cNvSpPr>
          <a:spLocks noChangeShapeType="1"/>
        </xdr:cNvSpPr>
      </xdr:nvSpPr>
      <xdr:spPr bwMode="auto">
        <a:xfrm>
          <a:off x="175450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188</xdr:row>
      <xdr:rowOff>9525</xdr:rowOff>
    </xdr:from>
    <xdr:to>
      <xdr:col>44</xdr:col>
      <xdr:colOff>152400</xdr:colOff>
      <xdr:row>189</xdr:row>
      <xdr:rowOff>0</xdr:rowOff>
    </xdr:to>
    <xdr:sp macro="" textlink="">
      <xdr:nvSpPr>
        <xdr:cNvPr id="540629" name="Line 587"/>
        <xdr:cNvSpPr>
          <a:spLocks noChangeShapeType="1"/>
        </xdr:cNvSpPr>
      </xdr:nvSpPr>
      <xdr:spPr bwMode="auto">
        <a:xfrm>
          <a:off x="17945100" y="329660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186</xdr:row>
      <xdr:rowOff>47625</xdr:rowOff>
    </xdr:from>
    <xdr:to>
      <xdr:col>45</xdr:col>
      <xdr:colOff>238125</xdr:colOff>
      <xdr:row>186</xdr:row>
      <xdr:rowOff>114300</xdr:rowOff>
    </xdr:to>
    <xdr:sp macro="" textlink="">
      <xdr:nvSpPr>
        <xdr:cNvPr id="540630" name="Line 588"/>
        <xdr:cNvSpPr>
          <a:spLocks noChangeShapeType="1"/>
        </xdr:cNvSpPr>
      </xdr:nvSpPr>
      <xdr:spPr bwMode="auto">
        <a:xfrm>
          <a:off x="183546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188</xdr:row>
      <xdr:rowOff>9525</xdr:rowOff>
    </xdr:from>
    <xdr:to>
      <xdr:col>45</xdr:col>
      <xdr:colOff>238125</xdr:colOff>
      <xdr:row>188</xdr:row>
      <xdr:rowOff>104775</xdr:rowOff>
    </xdr:to>
    <xdr:sp macro="" textlink="">
      <xdr:nvSpPr>
        <xdr:cNvPr id="540631" name="Line 589"/>
        <xdr:cNvSpPr>
          <a:spLocks noChangeShapeType="1"/>
        </xdr:cNvSpPr>
      </xdr:nvSpPr>
      <xdr:spPr bwMode="auto">
        <a:xfrm>
          <a:off x="18354675" y="329660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157</xdr:row>
      <xdr:rowOff>95250</xdr:rowOff>
    </xdr:from>
    <xdr:to>
      <xdr:col>26</xdr:col>
      <xdr:colOff>161925</xdr:colOff>
      <xdr:row>157</xdr:row>
      <xdr:rowOff>142875</xdr:rowOff>
    </xdr:to>
    <xdr:sp macro="" textlink="">
      <xdr:nvSpPr>
        <xdr:cNvPr id="540632" name="Line 590"/>
        <xdr:cNvSpPr>
          <a:spLocks noChangeShapeType="1"/>
        </xdr:cNvSpPr>
      </xdr:nvSpPr>
      <xdr:spPr bwMode="auto">
        <a:xfrm flipV="1">
          <a:off x="13592175" y="276987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161</xdr:row>
      <xdr:rowOff>95250</xdr:rowOff>
    </xdr:from>
    <xdr:to>
      <xdr:col>26</xdr:col>
      <xdr:colOff>161925</xdr:colOff>
      <xdr:row>161</xdr:row>
      <xdr:rowOff>142875</xdr:rowOff>
    </xdr:to>
    <xdr:sp macro="" textlink="">
      <xdr:nvSpPr>
        <xdr:cNvPr id="540633" name="Line 591"/>
        <xdr:cNvSpPr>
          <a:spLocks noChangeShapeType="1"/>
        </xdr:cNvSpPr>
      </xdr:nvSpPr>
      <xdr:spPr bwMode="auto">
        <a:xfrm flipV="1">
          <a:off x="13592175" y="28422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165</xdr:row>
      <xdr:rowOff>95250</xdr:rowOff>
    </xdr:from>
    <xdr:to>
      <xdr:col>26</xdr:col>
      <xdr:colOff>161925</xdr:colOff>
      <xdr:row>165</xdr:row>
      <xdr:rowOff>142875</xdr:rowOff>
    </xdr:to>
    <xdr:sp macro="" textlink="">
      <xdr:nvSpPr>
        <xdr:cNvPr id="540634" name="Line 592"/>
        <xdr:cNvSpPr>
          <a:spLocks noChangeShapeType="1"/>
        </xdr:cNvSpPr>
      </xdr:nvSpPr>
      <xdr:spPr bwMode="auto">
        <a:xfrm flipV="1">
          <a:off x="13592175" y="29108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169</xdr:row>
      <xdr:rowOff>95250</xdr:rowOff>
    </xdr:from>
    <xdr:to>
      <xdr:col>26</xdr:col>
      <xdr:colOff>161925</xdr:colOff>
      <xdr:row>169</xdr:row>
      <xdr:rowOff>142875</xdr:rowOff>
    </xdr:to>
    <xdr:sp macro="" textlink="">
      <xdr:nvSpPr>
        <xdr:cNvPr id="540635" name="Line 593"/>
        <xdr:cNvSpPr>
          <a:spLocks noChangeShapeType="1"/>
        </xdr:cNvSpPr>
      </xdr:nvSpPr>
      <xdr:spPr bwMode="auto">
        <a:xfrm flipV="1">
          <a:off x="13592175" y="29794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166</xdr:row>
      <xdr:rowOff>38100</xdr:rowOff>
    </xdr:from>
    <xdr:to>
      <xdr:col>31</xdr:col>
      <xdr:colOff>9525</xdr:colOff>
      <xdr:row>167</xdr:row>
      <xdr:rowOff>28575</xdr:rowOff>
    </xdr:to>
    <xdr:sp macro="" textlink="">
      <xdr:nvSpPr>
        <xdr:cNvPr id="540636" name="Line 594"/>
        <xdr:cNvSpPr>
          <a:spLocks noChangeShapeType="1"/>
        </xdr:cNvSpPr>
      </xdr:nvSpPr>
      <xdr:spPr bwMode="auto">
        <a:xfrm>
          <a:off x="145732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170</xdr:row>
      <xdr:rowOff>38100</xdr:rowOff>
    </xdr:from>
    <xdr:to>
      <xdr:col>31</xdr:col>
      <xdr:colOff>9525</xdr:colOff>
      <xdr:row>171</xdr:row>
      <xdr:rowOff>28575</xdr:rowOff>
    </xdr:to>
    <xdr:sp macro="" textlink="">
      <xdr:nvSpPr>
        <xdr:cNvPr id="540637" name="Line 595"/>
        <xdr:cNvSpPr>
          <a:spLocks noChangeShapeType="1"/>
        </xdr:cNvSpPr>
      </xdr:nvSpPr>
      <xdr:spPr bwMode="auto">
        <a:xfrm>
          <a:off x="145732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161</xdr:row>
      <xdr:rowOff>95250</xdr:rowOff>
    </xdr:from>
    <xdr:to>
      <xdr:col>30</xdr:col>
      <xdr:colOff>161925</xdr:colOff>
      <xdr:row>161</xdr:row>
      <xdr:rowOff>142875</xdr:rowOff>
    </xdr:to>
    <xdr:sp macro="" textlink="">
      <xdr:nvSpPr>
        <xdr:cNvPr id="540638" name="Line 596"/>
        <xdr:cNvSpPr>
          <a:spLocks noChangeShapeType="1"/>
        </xdr:cNvSpPr>
      </xdr:nvSpPr>
      <xdr:spPr bwMode="auto">
        <a:xfrm flipV="1">
          <a:off x="14582775" y="28422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165</xdr:row>
      <xdr:rowOff>95250</xdr:rowOff>
    </xdr:from>
    <xdr:to>
      <xdr:col>30</xdr:col>
      <xdr:colOff>161925</xdr:colOff>
      <xdr:row>165</xdr:row>
      <xdr:rowOff>142875</xdr:rowOff>
    </xdr:to>
    <xdr:sp macro="" textlink="">
      <xdr:nvSpPr>
        <xdr:cNvPr id="540639" name="Line 597"/>
        <xdr:cNvSpPr>
          <a:spLocks noChangeShapeType="1"/>
        </xdr:cNvSpPr>
      </xdr:nvSpPr>
      <xdr:spPr bwMode="auto">
        <a:xfrm flipV="1">
          <a:off x="14582775" y="29108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169</xdr:row>
      <xdr:rowOff>95250</xdr:rowOff>
    </xdr:from>
    <xdr:to>
      <xdr:col>30</xdr:col>
      <xdr:colOff>161925</xdr:colOff>
      <xdr:row>169</xdr:row>
      <xdr:rowOff>142875</xdr:rowOff>
    </xdr:to>
    <xdr:sp macro="" textlink="">
      <xdr:nvSpPr>
        <xdr:cNvPr id="540640" name="Line 598"/>
        <xdr:cNvSpPr>
          <a:spLocks noChangeShapeType="1"/>
        </xdr:cNvSpPr>
      </xdr:nvSpPr>
      <xdr:spPr bwMode="auto">
        <a:xfrm flipV="1">
          <a:off x="14582775" y="29794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173</xdr:row>
      <xdr:rowOff>95250</xdr:rowOff>
    </xdr:from>
    <xdr:to>
      <xdr:col>30</xdr:col>
      <xdr:colOff>161925</xdr:colOff>
      <xdr:row>173</xdr:row>
      <xdr:rowOff>142875</xdr:rowOff>
    </xdr:to>
    <xdr:sp macro="" textlink="">
      <xdr:nvSpPr>
        <xdr:cNvPr id="540641" name="Line 599"/>
        <xdr:cNvSpPr>
          <a:spLocks noChangeShapeType="1"/>
        </xdr:cNvSpPr>
      </xdr:nvSpPr>
      <xdr:spPr bwMode="auto">
        <a:xfrm flipV="1">
          <a:off x="14582775" y="30480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166</xdr:row>
      <xdr:rowOff>38100</xdr:rowOff>
    </xdr:from>
    <xdr:to>
      <xdr:col>35</xdr:col>
      <xdr:colOff>28575</xdr:colOff>
      <xdr:row>167</xdr:row>
      <xdr:rowOff>28575</xdr:rowOff>
    </xdr:to>
    <xdr:sp macro="" textlink="">
      <xdr:nvSpPr>
        <xdr:cNvPr id="540642" name="Line 600"/>
        <xdr:cNvSpPr>
          <a:spLocks noChangeShapeType="1"/>
        </xdr:cNvSpPr>
      </xdr:nvSpPr>
      <xdr:spPr bwMode="auto">
        <a:xfrm>
          <a:off x="15573375" y="29232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0643" name="Line 601"/>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0644" name="Line 602"/>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170</xdr:row>
      <xdr:rowOff>38100</xdr:rowOff>
    </xdr:from>
    <xdr:to>
      <xdr:col>35</xdr:col>
      <xdr:colOff>9525</xdr:colOff>
      <xdr:row>171</xdr:row>
      <xdr:rowOff>28575</xdr:rowOff>
    </xdr:to>
    <xdr:sp macro="" textlink="">
      <xdr:nvSpPr>
        <xdr:cNvPr id="540645" name="Line 603"/>
        <xdr:cNvSpPr>
          <a:spLocks noChangeShapeType="1"/>
        </xdr:cNvSpPr>
      </xdr:nvSpPr>
      <xdr:spPr bwMode="auto">
        <a:xfrm>
          <a:off x="155638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0646" name="Line 604"/>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165</xdr:row>
      <xdr:rowOff>95250</xdr:rowOff>
    </xdr:from>
    <xdr:to>
      <xdr:col>34</xdr:col>
      <xdr:colOff>161925</xdr:colOff>
      <xdr:row>165</xdr:row>
      <xdr:rowOff>142875</xdr:rowOff>
    </xdr:to>
    <xdr:sp macro="" textlink="">
      <xdr:nvSpPr>
        <xdr:cNvPr id="540647" name="Line 605"/>
        <xdr:cNvSpPr>
          <a:spLocks noChangeShapeType="1"/>
        </xdr:cNvSpPr>
      </xdr:nvSpPr>
      <xdr:spPr bwMode="auto">
        <a:xfrm flipV="1">
          <a:off x="15573375" y="29108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169</xdr:row>
      <xdr:rowOff>95250</xdr:rowOff>
    </xdr:from>
    <xdr:to>
      <xdr:col>34</xdr:col>
      <xdr:colOff>161925</xdr:colOff>
      <xdr:row>169</xdr:row>
      <xdr:rowOff>142875</xdr:rowOff>
    </xdr:to>
    <xdr:sp macro="" textlink="">
      <xdr:nvSpPr>
        <xdr:cNvPr id="540648" name="Line 606"/>
        <xdr:cNvSpPr>
          <a:spLocks noChangeShapeType="1"/>
        </xdr:cNvSpPr>
      </xdr:nvSpPr>
      <xdr:spPr bwMode="auto">
        <a:xfrm flipV="1">
          <a:off x="15573375" y="29794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173</xdr:row>
      <xdr:rowOff>95250</xdr:rowOff>
    </xdr:from>
    <xdr:to>
      <xdr:col>34</xdr:col>
      <xdr:colOff>161925</xdr:colOff>
      <xdr:row>173</xdr:row>
      <xdr:rowOff>142875</xdr:rowOff>
    </xdr:to>
    <xdr:sp macro="" textlink="">
      <xdr:nvSpPr>
        <xdr:cNvPr id="540649" name="Line 607"/>
        <xdr:cNvSpPr>
          <a:spLocks noChangeShapeType="1"/>
        </xdr:cNvSpPr>
      </xdr:nvSpPr>
      <xdr:spPr bwMode="auto">
        <a:xfrm flipV="1">
          <a:off x="15573375" y="30480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177</xdr:row>
      <xdr:rowOff>95250</xdr:rowOff>
    </xdr:from>
    <xdr:to>
      <xdr:col>34</xdr:col>
      <xdr:colOff>161925</xdr:colOff>
      <xdr:row>177</xdr:row>
      <xdr:rowOff>142875</xdr:rowOff>
    </xdr:to>
    <xdr:sp macro="" textlink="">
      <xdr:nvSpPr>
        <xdr:cNvPr id="540650" name="Line 608"/>
        <xdr:cNvSpPr>
          <a:spLocks noChangeShapeType="1"/>
        </xdr:cNvSpPr>
      </xdr:nvSpPr>
      <xdr:spPr bwMode="auto">
        <a:xfrm flipV="1">
          <a:off x="15573375" y="3116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0651" name="Line 609"/>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170</xdr:row>
      <xdr:rowOff>38100</xdr:rowOff>
    </xdr:from>
    <xdr:to>
      <xdr:col>39</xdr:col>
      <xdr:colOff>28575</xdr:colOff>
      <xdr:row>171</xdr:row>
      <xdr:rowOff>28575</xdr:rowOff>
    </xdr:to>
    <xdr:sp macro="" textlink="">
      <xdr:nvSpPr>
        <xdr:cNvPr id="540652" name="Line 610"/>
        <xdr:cNvSpPr>
          <a:spLocks noChangeShapeType="1"/>
        </xdr:cNvSpPr>
      </xdr:nvSpPr>
      <xdr:spPr bwMode="auto">
        <a:xfrm>
          <a:off x="16563975" y="299180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170</xdr:row>
      <xdr:rowOff>38100</xdr:rowOff>
    </xdr:from>
    <xdr:to>
      <xdr:col>39</xdr:col>
      <xdr:colOff>28575</xdr:colOff>
      <xdr:row>171</xdr:row>
      <xdr:rowOff>28575</xdr:rowOff>
    </xdr:to>
    <xdr:sp macro="" textlink="">
      <xdr:nvSpPr>
        <xdr:cNvPr id="540653" name="Line 611"/>
        <xdr:cNvSpPr>
          <a:spLocks noChangeShapeType="1"/>
        </xdr:cNvSpPr>
      </xdr:nvSpPr>
      <xdr:spPr bwMode="auto">
        <a:xfrm>
          <a:off x="16563975" y="299180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0654" name="Line 612"/>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0655" name="Line 613"/>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170</xdr:row>
      <xdr:rowOff>38100</xdr:rowOff>
    </xdr:from>
    <xdr:to>
      <xdr:col>39</xdr:col>
      <xdr:colOff>28575</xdr:colOff>
      <xdr:row>171</xdr:row>
      <xdr:rowOff>28575</xdr:rowOff>
    </xdr:to>
    <xdr:sp macro="" textlink="">
      <xdr:nvSpPr>
        <xdr:cNvPr id="540656" name="Line 614"/>
        <xdr:cNvSpPr>
          <a:spLocks noChangeShapeType="1"/>
        </xdr:cNvSpPr>
      </xdr:nvSpPr>
      <xdr:spPr bwMode="auto">
        <a:xfrm>
          <a:off x="16563975" y="299180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0657" name="Line 615"/>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0658" name="Line 616"/>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0659" name="Line 617"/>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0660" name="Line 618"/>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169</xdr:row>
      <xdr:rowOff>95250</xdr:rowOff>
    </xdr:from>
    <xdr:to>
      <xdr:col>38</xdr:col>
      <xdr:colOff>161925</xdr:colOff>
      <xdr:row>169</xdr:row>
      <xdr:rowOff>142875</xdr:rowOff>
    </xdr:to>
    <xdr:sp macro="" textlink="">
      <xdr:nvSpPr>
        <xdr:cNvPr id="540661" name="Line 619"/>
        <xdr:cNvSpPr>
          <a:spLocks noChangeShapeType="1"/>
        </xdr:cNvSpPr>
      </xdr:nvSpPr>
      <xdr:spPr bwMode="auto">
        <a:xfrm flipV="1">
          <a:off x="16563975" y="29794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173</xdr:row>
      <xdr:rowOff>95250</xdr:rowOff>
    </xdr:from>
    <xdr:to>
      <xdr:col>38</xdr:col>
      <xdr:colOff>161925</xdr:colOff>
      <xdr:row>173</xdr:row>
      <xdr:rowOff>142875</xdr:rowOff>
    </xdr:to>
    <xdr:sp macro="" textlink="">
      <xdr:nvSpPr>
        <xdr:cNvPr id="540662" name="Line 620"/>
        <xdr:cNvSpPr>
          <a:spLocks noChangeShapeType="1"/>
        </xdr:cNvSpPr>
      </xdr:nvSpPr>
      <xdr:spPr bwMode="auto">
        <a:xfrm flipV="1">
          <a:off x="16563975" y="30480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177</xdr:row>
      <xdr:rowOff>95250</xdr:rowOff>
    </xdr:from>
    <xdr:to>
      <xdr:col>38</xdr:col>
      <xdr:colOff>161925</xdr:colOff>
      <xdr:row>177</xdr:row>
      <xdr:rowOff>142875</xdr:rowOff>
    </xdr:to>
    <xdr:sp macro="" textlink="">
      <xdr:nvSpPr>
        <xdr:cNvPr id="540663" name="Line 621"/>
        <xdr:cNvSpPr>
          <a:spLocks noChangeShapeType="1"/>
        </xdr:cNvSpPr>
      </xdr:nvSpPr>
      <xdr:spPr bwMode="auto">
        <a:xfrm flipV="1">
          <a:off x="16563975" y="3116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181</xdr:row>
      <xdr:rowOff>95250</xdr:rowOff>
    </xdr:from>
    <xdr:to>
      <xdr:col>38</xdr:col>
      <xdr:colOff>161925</xdr:colOff>
      <xdr:row>181</xdr:row>
      <xdr:rowOff>142875</xdr:rowOff>
    </xdr:to>
    <xdr:sp macro="" textlink="">
      <xdr:nvSpPr>
        <xdr:cNvPr id="540664" name="Line 622"/>
        <xdr:cNvSpPr>
          <a:spLocks noChangeShapeType="1"/>
        </xdr:cNvSpPr>
      </xdr:nvSpPr>
      <xdr:spPr bwMode="auto">
        <a:xfrm flipV="1">
          <a:off x="165639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0665" name="Line 623"/>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0666" name="Line 624"/>
        <xdr:cNvSpPr>
          <a:spLocks noChangeShapeType="1"/>
        </xdr:cNvSpPr>
      </xdr:nvSpPr>
      <xdr:spPr bwMode="auto">
        <a:xfrm>
          <a:off x="17554575" y="306038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0667" name="Line 625"/>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0668" name="Line 626"/>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0669" name="Line 627"/>
        <xdr:cNvSpPr>
          <a:spLocks noChangeShapeType="1"/>
        </xdr:cNvSpPr>
      </xdr:nvSpPr>
      <xdr:spPr bwMode="auto">
        <a:xfrm>
          <a:off x="17554575" y="306038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0670" name="Line 628"/>
        <xdr:cNvSpPr>
          <a:spLocks noChangeShapeType="1"/>
        </xdr:cNvSpPr>
      </xdr:nvSpPr>
      <xdr:spPr bwMode="auto">
        <a:xfrm>
          <a:off x="17554575" y="306038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0671" name="Line 629"/>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2720" name="Line 630"/>
        <xdr:cNvSpPr>
          <a:spLocks noChangeShapeType="1"/>
        </xdr:cNvSpPr>
      </xdr:nvSpPr>
      <xdr:spPr bwMode="auto">
        <a:xfrm>
          <a:off x="17554575" y="306038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2721" name="Line 631"/>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2722" name="Line 632"/>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2723" name="Line 633"/>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2724" name="Line 634"/>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173</xdr:row>
      <xdr:rowOff>76200</xdr:rowOff>
    </xdr:from>
    <xdr:to>
      <xdr:col>42</xdr:col>
      <xdr:colOff>161925</xdr:colOff>
      <xdr:row>173</xdr:row>
      <xdr:rowOff>133350</xdr:rowOff>
    </xdr:to>
    <xdr:sp macro="" textlink="">
      <xdr:nvSpPr>
        <xdr:cNvPr id="542725" name="Line 635"/>
        <xdr:cNvSpPr>
          <a:spLocks noChangeShapeType="1"/>
        </xdr:cNvSpPr>
      </xdr:nvSpPr>
      <xdr:spPr bwMode="auto">
        <a:xfrm flipV="1">
          <a:off x="17554575" y="304609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177</xdr:row>
      <xdr:rowOff>95250</xdr:rowOff>
    </xdr:from>
    <xdr:to>
      <xdr:col>42</xdr:col>
      <xdr:colOff>161925</xdr:colOff>
      <xdr:row>177</xdr:row>
      <xdr:rowOff>142875</xdr:rowOff>
    </xdr:to>
    <xdr:sp macro="" textlink="">
      <xdr:nvSpPr>
        <xdr:cNvPr id="542726" name="Line 636"/>
        <xdr:cNvSpPr>
          <a:spLocks noChangeShapeType="1"/>
        </xdr:cNvSpPr>
      </xdr:nvSpPr>
      <xdr:spPr bwMode="auto">
        <a:xfrm flipV="1">
          <a:off x="17554575" y="3116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181</xdr:row>
      <xdr:rowOff>95250</xdr:rowOff>
    </xdr:from>
    <xdr:to>
      <xdr:col>42</xdr:col>
      <xdr:colOff>161925</xdr:colOff>
      <xdr:row>181</xdr:row>
      <xdr:rowOff>142875</xdr:rowOff>
    </xdr:to>
    <xdr:sp macro="" textlink="">
      <xdr:nvSpPr>
        <xdr:cNvPr id="542727" name="Line 637"/>
        <xdr:cNvSpPr>
          <a:spLocks noChangeShapeType="1"/>
        </xdr:cNvSpPr>
      </xdr:nvSpPr>
      <xdr:spPr bwMode="auto">
        <a:xfrm flipV="1">
          <a:off x="175545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185</xdr:row>
      <xdr:rowOff>95250</xdr:rowOff>
    </xdr:from>
    <xdr:to>
      <xdr:col>42</xdr:col>
      <xdr:colOff>161925</xdr:colOff>
      <xdr:row>185</xdr:row>
      <xdr:rowOff>142875</xdr:rowOff>
    </xdr:to>
    <xdr:sp macro="" textlink="">
      <xdr:nvSpPr>
        <xdr:cNvPr id="542728" name="Line 638"/>
        <xdr:cNvSpPr>
          <a:spLocks noChangeShapeType="1"/>
        </xdr:cNvSpPr>
      </xdr:nvSpPr>
      <xdr:spPr bwMode="auto">
        <a:xfrm flipV="1">
          <a:off x="175545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201</xdr:row>
      <xdr:rowOff>9525</xdr:rowOff>
    </xdr:from>
    <xdr:to>
      <xdr:col>70</xdr:col>
      <xdr:colOff>171450</xdr:colOff>
      <xdr:row>201</xdr:row>
      <xdr:rowOff>95250</xdr:rowOff>
    </xdr:to>
    <xdr:sp macro="" textlink="">
      <xdr:nvSpPr>
        <xdr:cNvPr id="542729" name="Line 639"/>
        <xdr:cNvSpPr>
          <a:spLocks noChangeShapeType="1"/>
        </xdr:cNvSpPr>
      </xdr:nvSpPr>
      <xdr:spPr bwMode="auto">
        <a:xfrm flipV="1">
          <a:off x="24803100" y="3519487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205</xdr:row>
      <xdr:rowOff>9525</xdr:rowOff>
    </xdr:from>
    <xdr:to>
      <xdr:col>70</xdr:col>
      <xdr:colOff>171450</xdr:colOff>
      <xdr:row>205</xdr:row>
      <xdr:rowOff>95250</xdr:rowOff>
    </xdr:to>
    <xdr:sp macro="" textlink="">
      <xdr:nvSpPr>
        <xdr:cNvPr id="542730" name="Line 640"/>
        <xdr:cNvSpPr>
          <a:spLocks noChangeShapeType="1"/>
        </xdr:cNvSpPr>
      </xdr:nvSpPr>
      <xdr:spPr bwMode="auto">
        <a:xfrm flipV="1">
          <a:off x="24803100" y="358711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209</xdr:row>
      <xdr:rowOff>9525</xdr:rowOff>
    </xdr:from>
    <xdr:to>
      <xdr:col>70</xdr:col>
      <xdr:colOff>171450</xdr:colOff>
      <xdr:row>209</xdr:row>
      <xdr:rowOff>95250</xdr:rowOff>
    </xdr:to>
    <xdr:sp macro="" textlink="">
      <xdr:nvSpPr>
        <xdr:cNvPr id="542731" name="Line 641"/>
        <xdr:cNvSpPr>
          <a:spLocks noChangeShapeType="1"/>
        </xdr:cNvSpPr>
      </xdr:nvSpPr>
      <xdr:spPr bwMode="auto">
        <a:xfrm flipV="1">
          <a:off x="24803100" y="365188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213</xdr:row>
      <xdr:rowOff>9525</xdr:rowOff>
    </xdr:from>
    <xdr:to>
      <xdr:col>70</xdr:col>
      <xdr:colOff>171450</xdr:colOff>
      <xdr:row>213</xdr:row>
      <xdr:rowOff>95250</xdr:rowOff>
    </xdr:to>
    <xdr:sp macro="" textlink="">
      <xdr:nvSpPr>
        <xdr:cNvPr id="542732" name="Line 642"/>
        <xdr:cNvSpPr>
          <a:spLocks noChangeShapeType="1"/>
        </xdr:cNvSpPr>
      </xdr:nvSpPr>
      <xdr:spPr bwMode="auto">
        <a:xfrm flipV="1">
          <a:off x="24803100" y="371951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201</xdr:row>
      <xdr:rowOff>114300</xdr:rowOff>
    </xdr:from>
    <xdr:to>
      <xdr:col>72</xdr:col>
      <xdr:colOff>161925</xdr:colOff>
      <xdr:row>201</xdr:row>
      <xdr:rowOff>114300</xdr:rowOff>
    </xdr:to>
    <xdr:sp macro="" textlink="">
      <xdr:nvSpPr>
        <xdr:cNvPr id="542733" name="Line 643"/>
        <xdr:cNvSpPr>
          <a:spLocks noChangeShapeType="1"/>
        </xdr:cNvSpPr>
      </xdr:nvSpPr>
      <xdr:spPr bwMode="auto">
        <a:xfrm flipV="1">
          <a:off x="24860250" y="35299650"/>
          <a:ext cx="5238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205</xdr:row>
      <xdr:rowOff>114300</xdr:rowOff>
    </xdr:from>
    <xdr:to>
      <xdr:col>73</xdr:col>
      <xdr:colOff>0</xdr:colOff>
      <xdr:row>205</xdr:row>
      <xdr:rowOff>114300</xdr:rowOff>
    </xdr:to>
    <xdr:sp macro="" textlink="">
      <xdr:nvSpPr>
        <xdr:cNvPr id="542734" name="Line 644"/>
        <xdr:cNvSpPr>
          <a:spLocks noChangeShapeType="1"/>
        </xdr:cNvSpPr>
      </xdr:nvSpPr>
      <xdr:spPr bwMode="auto">
        <a:xfrm>
          <a:off x="24850725" y="35975925"/>
          <a:ext cx="5524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208</xdr:row>
      <xdr:rowOff>114300</xdr:rowOff>
    </xdr:from>
    <xdr:to>
      <xdr:col>73</xdr:col>
      <xdr:colOff>9525</xdr:colOff>
      <xdr:row>208</xdr:row>
      <xdr:rowOff>114300</xdr:rowOff>
    </xdr:to>
    <xdr:sp macro="" textlink="">
      <xdr:nvSpPr>
        <xdr:cNvPr id="542735" name="Line 645"/>
        <xdr:cNvSpPr>
          <a:spLocks noChangeShapeType="1"/>
        </xdr:cNvSpPr>
      </xdr:nvSpPr>
      <xdr:spPr bwMode="auto">
        <a:xfrm flipV="1">
          <a:off x="24803100" y="36461700"/>
          <a:ext cx="6096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213</xdr:row>
      <xdr:rowOff>114300</xdr:rowOff>
    </xdr:from>
    <xdr:to>
      <xdr:col>72</xdr:col>
      <xdr:colOff>152400</xdr:colOff>
      <xdr:row>213</xdr:row>
      <xdr:rowOff>114300</xdr:rowOff>
    </xdr:to>
    <xdr:sp macro="" textlink="">
      <xdr:nvSpPr>
        <xdr:cNvPr id="542736" name="Line 646"/>
        <xdr:cNvSpPr>
          <a:spLocks noChangeShapeType="1"/>
        </xdr:cNvSpPr>
      </xdr:nvSpPr>
      <xdr:spPr bwMode="auto">
        <a:xfrm flipV="1">
          <a:off x="24860250" y="37299900"/>
          <a:ext cx="5143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19050</xdr:colOff>
      <xdr:row>201</xdr:row>
      <xdr:rowOff>19050</xdr:rowOff>
    </xdr:from>
    <xdr:to>
      <xdr:col>31</xdr:col>
      <xdr:colOff>19050</xdr:colOff>
      <xdr:row>202</xdr:row>
      <xdr:rowOff>28575</xdr:rowOff>
    </xdr:to>
    <xdr:sp macro="" textlink="">
      <xdr:nvSpPr>
        <xdr:cNvPr id="542737" name="Line 647"/>
        <xdr:cNvSpPr>
          <a:spLocks noChangeShapeType="1"/>
        </xdr:cNvSpPr>
      </xdr:nvSpPr>
      <xdr:spPr bwMode="auto">
        <a:xfrm>
          <a:off x="14554200" y="35204400"/>
          <a:ext cx="180975"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200025</xdr:colOff>
      <xdr:row>201</xdr:row>
      <xdr:rowOff>0</xdr:rowOff>
    </xdr:from>
    <xdr:to>
      <xdr:col>29</xdr:col>
      <xdr:colOff>200025</xdr:colOff>
      <xdr:row>201</xdr:row>
      <xdr:rowOff>142875</xdr:rowOff>
    </xdr:to>
    <xdr:sp macro="" textlink="">
      <xdr:nvSpPr>
        <xdr:cNvPr id="542738" name="Line 648"/>
        <xdr:cNvSpPr>
          <a:spLocks noChangeShapeType="1"/>
        </xdr:cNvSpPr>
      </xdr:nvSpPr>
      <xdr:spPr bwMode="auto">
        <a:xfrm>
          <a:off x="14354175" y="35185350"/>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9525</xdr:colOff>
      <xdr:row>200</xdr:row>
      <xdr:rowOff>47625</xdr:rowOff>
    </xdr:from>
    <xdr:to>
      <xdr:col>31</xdr:col>
      <xdr:colOff>0</xdr:colOff>
      <xdr:row>200</xdr:row>
      <xdr:rowOff>85725</xdr:rowOff>
    </xdr:to>
    <xdr:sp macro="" textlink="">
      <xdr:nvSpPr>
        <xdr:cNvPr id="542739" name="Line 649"/>
        <xdr:cNvSpPr>
          <a:spLocks noChangeShapeType="1"/>
        </xdr:cNvSpPr>
      </xdr:nvSpPr>
      <xdr:spPr bwMode="auto">
        <a:xfrm flipV="1">
          <a:off x="14544675" y="35061525"/>
          <a:ext cx="17145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200025</xdr:colOff>
      <xdr:row>203</xdr:row>
      <xdr:rowOff>0</xdr:rowOff>
    </xdr:from>
    <xdr:to>
      <xdr:col>29</xdr:col>
      <xdr:colOff>200025</xdr:colOff>
      <xdr:row>203</xdr:row>
      <xdr:rowOff>95250</xdr:rowOff>
    </xdr:to>
    <xdr:sp macro="" textlink="">
      <xdr:nvSpPr>
        <xdr:cNvPr id="542740" name="Line 650"/>
        <xdr:cNvSpPr>
          <a:spLocks noChangeShapeType="1"/>
        </xdr:cNvSpPr>
      </xdr:nvSpPr>
      <xdr:spPr bwMode="auto">
        <a:xfrm>
          <a:off x="14354175" y="355377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186</xdr:row>
      <xdr:rowOff>47625</xdr:rowOff>
    </xdr:from>
    <xdr:to>
      <xdr:col>49</xdr:col>
      <xdr:colOff>238125</xdr:colOff>
      <xdr:row>186</xdr:row>
      <xdr:rowOff>114300</xdr:rowOff>
    </xdr:to>
    <xdr:sp macro="" textlink="">
      <xdr:nvSpPr>
        <xdr:cNvPr id="542741" name="Line 651"/>
        <xdr:cNvSpPr>
          <a:spLocks noChangeShapeType="1"/>
        </xdr:cNvSpPr>
      </xdr:nvSpPr>
      <xdr:spPr bwMode="auto">
        <a:xfrm>
          <a:off x="193452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188</xdr:row>
      <xdr:rowOff>9525</xdr:rowOff>
    </xdr:from>
    <xdr:to>
      <xdr:col>49</xdr:col>
      <xdr:colOff>238125</xdr:colOff>
      <xdr:row>188</xdr:row>
      <xdr:rowOff>104775</xdr:rowOff>
    </xdr:to>
    <xdr:sp macro="" textlink="">
      <xdr:nvSpPr>
        <xdr:cNvPr id="542742" name="Line 652"/>
        <xdr:cNvSpPr>
          <a:spLocks noChangeShapeType="1"/>
        </xdr:cNvSpPr>
      </xdr:nvSpPr>
      <xdr:spPr bwMode="auto">
        <a:xfrm>
          <a:off x="19345275" y="329660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182</xdr:row>
      <xdr:rowOff>47625</xdr:rowOff>
    </xdr:from>
    <xdr:to>
      <xdr:col>49</xdr:col>
      <xdr:colOff>238125</xdr:colOff>
      <xdr:row>182</xdr:row>
      <xdr:rowOff>114300</xdr:rowOff>
    </xdr:to>
    <xdr:sp macro="" textlink="">
      <xdr:nvSpPr>
        <xdr:cNvPr id="542743" name="Line 653"/>
        <xdr:cNvSpPr>
          <a:spLocks noChangeShapeType="1"/>
        </xdr:cNvSpPr>
      </xdr:nvSpPr>
      <xdr:spPr bwMode="auto">
        <a:xfrm>
          <a:off x="193452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184</xdr:row>
      <xdr:rowOff>9525</xdr:rowOff>
    </xdr:from>
    <xdr:to>
      <xdr:col>49</xdr:col>
      <xdr:colOff>238125</xdr:colOff>
      <xdr:row>184</xdr:row>
      <xdr:rowOff>104775</xdr:rowOff>
    </xdr:to>
    <xdr:sp macro="" textlink="">
      <xdr:nvSpPr>
        <xdr:cNvPr id="542744" name="Line 654"/>
        <xdr:cNvSpPr>
          <a:spLocks noChangeShapeType="1"/>
        </xdr:cNvSpPr>
      </xdr:nvSpPr>
      <xdr:spPr bwMode="auto">
        <a:xfrm>
          <a:off x="19345275" y="32280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190</xdr:row>
      <xdr:rowOff>47625</xdr:rowOff>
    </xdr:from>
    <xdr:to>
      <xdr:col>49</xdr:col>
      <xdr:colOff>238125</xdr:colOff>
      <xdr:row>190</xdr:row>
      <xdr:rowOff>114300</xdr:rowOff>
    </xdr:to>
    <xdr:sp macro="" textlink="">
      <xdr:nvSpPr>
        <xdr:cNvPr id="542745" name="Line 655"/>
        <xdr:cNvSpPr>
          <a:spLocks noChangeShapeType="1"/>
        </xdr:cNvSpPr>
      </xdr:nvSpPr>
      <xdr:spPr bwMode="auto">
        <a:xfrm>
          <a:off x="193452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192</xdr:row>
      <xdr:rowOff>9525</xdr:rowOff>
    </xdr:from>
    <xdr:to>
      <xdr:col>49</xdr:col>
      <xdr:colOff>238125</xdr:colOff>
      <xdr:row>192</xdr:row>
      <xdr:rowOff>104775</xdr:rowOff>
    </xdr:to>
    <xdr:sp macro="" textlink="">
      <xdr:nvSpPr>
        <xdr:cNvPr id="542746" name="Line 656"/>
        <xdr:cNvSpPr>
          <a:spLocks noChangeShapeType="1"/>
        </xdr:cNvSpPr>
      </xdr:nvSpPr>
      <xdr:spPr bwMode="auto">
        <a:xfrm>
          <a:off x="19345275" y="33651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47" name="Line 657"/>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188</xdr:row>
      <xdr:rowOff>9525</xdr:rowOff>
    </xdr:from>
    <xdr:to>
      <xdr:col>48</xdr:col>
      <xdr:colOff>152400</xdr:colOff>
      <xdr:row>189</xdr:row>
      <xdr:rowOff>0</xdr:rowOff>
    </xdr:to>
    <xdr:sp macro="" textlink="">
      <xdr:nvSpPr>
        <xdr:cNvPr id="542748" name="Line 658"/>
        <xdr:cNvSpPr>
          <a:spLocks noChangeShapeType="1"/>
        </xdr:cNvSpPr>
      </xdr:nvSpPr>
      <xdr:spPr bwMode="auto">
        <a:xfrm>
          <a:off x="18935700" y="329660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2749" name="Line 659"/>
        <xdr:cNvSpPr>
          <a:spLocks noChangeShapeType="1"/>
        </xdr:cNvSpPr>
      </xdr:nvSpPr>
      <xdr:spPr bwMode="auto">
        <a:xfrm>
          <a:off x="18545175" y="312896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180</xdr:row>
      <xdr:rowOff>9525</xdr:rowOff>
    </xdr:from>
    <xdr:to>
      <xdr:col>48</xdr:col>
      <xdr:colOff>152400</xdr:colOff>
      <xdr:row>180</xdr:row>
      <xdr:rowOff>123825</xdr:rowOff>
    </xdr:to>
    <xdr:sp macro="" textlink="">
      <xdr:nvSpPr>
        <xdr:cNvPr id="542750" name="Line 660"/>
        <xdr:cNvSpPr>
          <a:spLocks noChangeShapeType="1"/>
        </xdr:cNvSpPr>
      </xdr:nvSpPr>
      <xdr:spPr bwMode="auto">
        <a:xfrm>
          <a:off x="189357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2751" name="Line 661"/>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184</xdr:row>
      <xdr:rowOff>9525</xdr:rowOff>
    </xdr:from>
    <xdr:to>
      <xdr:col>48</xdr:col>
      <xdr:colOff>152400</xdr:colOff>
      <xdr:row>184</xdr:row>
      <xdr:rowOff>123825</xdr:rowOff>
    </xdr:to>
    <xdr:sp macro="" textlink="">
      <xdr:nvSpPr>
        <xdr:cNvPr id="542752" name="Line 662"/>
        <xdr:cNvSpPr>
          <a:spLocks noChangeShapeType="1"/>
        </xdr:cNvSpPr>
      </xdr:nvSpPr>
      <xdr:spPr bwMode="auto">
        <a:xfrm>
          <a:off x="189357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190</xdr:row>
      <xdr:rowOff>38100</xdr:rowOff>
    </xdr:from>
    <xdr:to>
      <xdr:col>47</xdr:col>
      <xdr:colOff>9525</xdr:colOff>
      <xdr:row>191</xdr:row>
      <xdr:rowOff>28575</xdr:rowOff>
    </xdr:to>
    <xdr:sp macro="" textlink="">
      <xdr:nvSpPr>
        <xdr:cNvPr id="542753" name="Line 663"/>
        <xdr:cNvSpPr>
          <a:spLocks noChangeShapeType="1"/>
        </xdr:cNvSpPr>
      </xdr:nvSpPr>
      <xdr:spPr bwMode="auto">
        <a:xfrm>
          <a:off x="185356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192</xdr:row>
      <xdr:rowOff>9525</xdr:rowOff>
    </xdr:from>
    <xdr:to>
      <xdr:col>48</xdr:col>
      <xdr:colOff>152400</xdr:colOff>
      <xdr:row>193</xdr:row>
      <xdr:rowOff>0</xdr:rowOff>
    </xdr:to>
    <xdr:sp macro="" textlink="">
      <xdr:nvSpPr>
        <xdr:cNvPr id="542754" name="Line 664"/>
        <xdr:cNvSpPr>
          <a:spLocks noChangeShapeType="1"/>
        </xdr:cNvSpPr>
      </xdr:nvSpPr>
      <xdr:spPr bwMode="auto">
        <a:xfrm>
          <a:off x="18935700" y="336518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55" name="Line 665"/>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2756" name="Line 666"/>
        <xdr:cNvSpPr>
          <a:spLocks noChangeShapeType="1"/>
        </xdr:cNvSpPr>
      </xdr:nvSpPr>
      <xdr:spPr bwMode="auto">
        <a:xfrm>
          <a:off x="18545175" y="312896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2757" name="Line 667"/>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58" name="Line 668"/>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2759" name="Line 669"/>
        <xdr:cNvSpPr>
          <a:spLocks noChangeShapeType="1"/>
        </xdr:cNvSpPr>
      </xdr:nvSpPr>
      <xdr:spPr bwMode="auto">
        <a:xfrm>
          <a:off x="18545175" y="312896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2760" name="Line 670"/>
        <xdr:cNvSpPr>
          <a:spLocks noChangeShapeType="1"/>
        </xdr:cNvSpPr>
      </xdr:nvSpPr>
      <xdr:spPr bwMode="auto">
        <a:xfrm>
          <a:off x="18545175" y="312896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2761" name="Line 671"/>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2762" name="Line 672"/>
        <xdr:cNvSpPr>
          <a:spLocks noChangeShapeType="1"/>
        </xdr:cNvSpPr>
      </xdr:nvSpPr>
      <xdr:spPr bwMode="auto">
        <a:xfrm>
          <a:off x="18545175" y="312896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63" name="Line 673"/>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64" name="Line 674"/>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2765" name="Line 675"/>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2766" name="Line 676"/>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177</xdr:row>
      <xdr:rowOff>76200</xdr:rowOff>
    </xdr:from>
    <xdr:to>
      <xdr:col>46</xdr:col>
      <xdr:colOff>161925</xdr:colOff>
      <xdr:row>177</xdr:row>
      <xdr:rowOff>133350</xdr:rowOff>
    </xdr:to>
    <xdr:sp macro="" textlink="">
      <xdr:nvSpPr>
        <xdr:cNvPr id="542767" name="Line 677"/>
        <xdr:cNvSpPr>
          <a:spLocks noChangeShapeType="1"/>
        </xdr:cNvSpPr>
      </xdr:nvSpPr>
      <xdr:spPr bwMode="auto">
        <a:xfrm flipV="1">
          <a:off x="18545175" y="311467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181</xdr:row>
      <xdr:rowOff>95250</xdr:rowOff>
    </xdr:from>
    <xdr:to>
      <xdr:col>46</xdr:col>
      <xdr:colOff>161925</xdr:colOff>
      <xdr:row>181</xdr:row>
      <xdr:rowOff>142875</xdr:rowOff>
    </xdr:to>
    <xdr:sp macro="" textlink="">
      <xdr:nvSpPr>
        <xdr:cNvPr id="542768" name="Line 678"/>
        <xdr:cNvSpPr>
          <a:spLocks noChangeShapeType="1"/>
        </xdr:cNvSpPr>
      </xdr:nvSpPr>
      <xdr:spPr bwMode="auto">
        <a:xfrm flipV="1">
          <a:off x="185451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185</xdr:row>
      <xdr:rowOff>95250</xdr:rowOff>
    </xdr:from>
    <xdr:to>
      <xdr:col>46</xdr:col>
      <xdr:colOff>161925</xdr:colOff>
      <xdr:row>185</xdr:row>
      <xdr:rowOff>142875</xdr:rowOff>
    </xdr:to>
    <xdr:sp macro="" textlink="">
      <xdr:nvSpPr>
        <xdr:cNvPr id="542769" name="Line 679"/>
        <xdr:cNvSpPr>
          <a:spLocks noChangeShapeType="1"/>
        </xdr:cNvSpPr>
      </xdr:nvSpPr>
      <xdr:spPr bwMode="auto">
        <a:xfrm flipV="1">
          <a:off x="185451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189</xdr:row>
      <xdr:rowOff>95250</xdr:rowOff>
    </xdr:from>
    <xdr:to>
      <xdr:col>46</xdr:col>
      <xdr:colOff>161925</xdr:colOff>
      <xdr:row>189</xdr:row>
      <xdr:rowOff>142875</xdr:rowOff>
    </xdr:to>
    <xdr:sp macro="" textlink="">
      <xdr:nvSpPr>
        <xdr:cNvPr id="542770" name="Line 680"/>
        <xdr:cNvSpPr>
          <a:spLocks noChangeShapeType="1"/>
        </xdr:cNvSpPr>
      </xdr:nvSpPr>
      <xdr:spPr bwMode="auto">
        <a:xfrm flipV="1">
          <a:off x="185451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170</xdr:row>
      <xdr:rowOff>47625</xdr:rowOff>
    </xdr:from>
    <xdr:to>
      <xdr:col>25</xdr:col>
      <xdr:colOff>238125</xdr:colOff>
      <xdr:row>170</xdr:row>
      <xdr:rowOff>114300</xdr:rowOff>
    </xdr:to>
    <xdr:sp macro="" textlink="">
      <xdr:nvSpPr>
        <xdr:cNvPr id="542771" name="Line 681"/>
        <xdr:cNvSpPr>
          <a:spLocks noChangeShapeType="1"/>
        </xdr:cNvSpPr>
      </xdr:nvSpPr>
      <xdr:spPr bwMode="auto">
        <a:xfrm>
          <a:off x="12715875" y="29927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170</xdr:row>
      <xdr:rowOff>47625</xdr:rowOff>
    </xdr:from>
    <xdr:to>
      <xdr:col>25</xdr:col>
      <xdr:colOff>238125</xdr:colOff>
      <xdr:row>170</xdr:row>
      <xdr:rowOff>114300</xdr:rowOff>
    </xdr:to>
    <xdr:sp macro="" textlink="">
      <xdr:nvSpPr>
        <xdr:cNvPr id="542772" name="Line 682"/>
        <xdr:cNvSpPr>
          <a:spLocks noChangeShapeType="1"/>
        </xdr:cNvSpPr>
      </xdr:nvSpPr>
      <xdr:spPr bwMode="auto">
        <a:xfrm>
          <a:off x="12715875" y="29927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172</xdr:row>
      <xdr:rowOff>9525</xdr:rowOff>
    </xdr:from>
    <xdr:to>
      <xdr:col>25</xdr:col>
      <xdr:colOff>238125</xdr:colOff>
      <xdr:row>172</xdr:row>
      <xdr:rowOff>95250</xdr:rowOff>
    </xdr:to>
    <xdr:sp macro="" textlink="">
      <xdr:nvSpPr>
        <xdr:cNvPr id="542773" name="Line 683"/>
        <xdr:cNvSpPr>
          <a:spLocks noChangeShapeType="1"/>
        </xdr:cNvSpPr>
      </xdr:nvSpPr>
      <xdr:spPr bwMode="auto">
        <a:xfrm>
          <a:off x="12715875" y="302228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174</xdr:row>
      <xdr:rowOff>47625</xdr:rowOff>
    </xdr:from>
    <xdr:to>
      <xdr:col>25</xdr:col>
      <xdr:colOff>238125</xdr:colOff>
      <xdr:row>174</xdr:row>
      <xdr:rowOff>114300</xdr:rowOff>
    </xdr:to>
    <xdr:sp macro="" textlink="">
      <xdr:nvSpPr>
        <xdr:cNvPr id="542774" name="Line 684"/>
        <xdr:cNvSpPr>
          <a:spLocks noChangeShapeType="1"/>
        </xdr:cNvSpPr>
      </xdr:nvSpPr>
      <xdr:spPr bwMode="auto">
        <a:xfrm>
          <a:off x="127158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174</xdr:row>
      <xdr:rowOff>47625</xdr:rowOff>
    </xdr:from>
    <xdr:to>
      <xdr:col>25</xdr:col>
      <xdr:colOff>238125</xdr:colOff>
      <xdr:row>174</xdr:row>
      <xdr:rowOff>114300</xdr:rowOff>
    </xdr:to>
    <xdr:sp macro="" textlink="">
      <xdr:nvSpPr>
        <xdr:cNvPr id="542775" name="Line 685"/>
        <xdr:cNvSpPr>
          <a:spLocks noChangeShapeType="1"/>
        </xdr:cNvSpPr>
      </xdr:nvSpPr>
      <xdr:spPr bwMode="auto">
        <a:xfrm>
          <a:off x="127158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176</xdr:row>
      <xdr:rowOff>9525</xdr:rowOff>
    </xdr:from>
    <xdr:to>
      <xdr:col>25</xdr:col>
      <xdr:colOff>238125</xdr:colOff>
      <xdr:row>176</xdr:row>
      <xdr:rowOff>95250</xdr:rowOff>
    </xdr:to>
    <xdr:sp macro="" textlink="">
      <xdr:nvSpPr>
        <xdr:cNvPr id="542776" name="Line 686"/>
        <xdr:cNvSpPr>
          <a:spLocks noChangeShapeType="1"/>
        </xdr:cNvSpPr>
      </xdr:nvSpPr>
      <xdr:spPr bwMode="auto">
        <a:xfrm>
          <a:off x="12715875" y="309086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174</xdr:row>
      <xdr:rowOff>38100</xdr:rowOff>
    </xdr:from>
    <xdr:to>
      <xdr:col>27</xdr:col>
      <xdr:colOff>9525</xdr:colOff>
      <xdr:row>175</xdr:row>
      <xdr:rowOff>28575</xdr:rowOff>
    </xdr:to>
    <xdr:sp macro="" textlink="">
      <xdr:nvSpPr>
        <xdr:cNvPr id="542777" name="Line 687"/>
        <xdr:cNvSpPr>
          <a:spLocks noChangeShapeType="1"/>
        </xdr:cNvSpPr>
      </xdr:nvSpPr>
      <xdr:spPr bwMode="auto">
        <a:xfrm>
          <a:off x="135826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176</xdr:row>
      <xdr:rowOff>9525</xdr:rowOff>
    </xdr:from>
    <xdr:to>
      <xdr:col>28</xdr:col>
      <xdr:colOff>152400</xdr:colOff>
      <xdr:row>176</xdr:row>
      <xdr:rowOff>123825</xdr:rowOff>
    </xdr:to>
    <xdr:sp macro="" textlink="">
      <xdr:nvSpPr>
        <xdr:cNvPr id="542778" name="Line 688"/>
        <xdr:cNvSpPr>
          <a:spLocks noChangeShapeType="1"/>
        </xdr:cNvSpPr>
      </xdr:nvSpPr>
      <xdr:spPr bwMode="auto">
        <a:xfrm>
          <a:off x="13982700" y="30908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178</xdr:row>
      <xdr:rowOff>38100</xdr:rowOff>
    </xdr:from>
    <xdr:to>
      <xdr:col>27</xdr:col>
      <xdr:colOff>9525</xdr:colOff>
      <xdr:row>179</xdr:row>
      <xdr:rowOff>28575</xdr:rowOff>
    </xdr:to>
    <xdr:sp macro="" textlink="">
      <xdr:nvSpPr>
        <xdr:cNvPr id="542779" name="Line 689"/>
        <xdr:cNvSpPr>
          <a:spLocks noChangeShapeType="1"/>
        </xdr:cNvSpPr>
      </xdr:nvSpPr>
      <xdr:spPr bwMode="auto">
        <a:xfrm>
          <a:off x="135826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180</xdr:row>
      <xdr:rowOff>9525</xdr:rowOff>
    </xdr:from>
    <xdr:to>
      <xdr:col>28</xdr:col>
      <xdr:colOff>152400</xdr:colOff>
      <xdr:row>180</xdr:row>
      <xdr:rowOff>123825</xdr:rowOff>
    </xdr:to>
    <xdr:sp macro="" textlink="">
      <xdr:nvSpPr>
        <xdr:cNvPr id="542780" name="Line 690"/>
        <xdr:cNvSpPr>
          <a:spLocks noChangeShapeType="1"/>
        </xdr:cNvSpPr>
      </xdr:nvSpPr>
      <xdr:spPr bwMode="auto">
        <a:xfrm>
          <a:off x="139827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173</xdr:row>
      <xdr:rowOff>95250</xdr:rowOff>
    </xdr:from>
    <xdr:to>
      <xdr:col>26</xdr:col>
      <xdr:colOff>161925</xdr:colOff>
      <xdr:row>173</xdr:row>
      <xdr:rowOff>142875</xdr:rowOff>
    </xdr:to>
    <xdr:sp macro="" textlink="">
      <xdr:nvSpPr>
        <xdr:cNvPr id="542781" name="Line 691"/>
        <xdr:cNvSpPr>
          <a:spLocks noChangeShapeType="1"/>
        </xdr:cNvSpPr>
      </xdr:nvSpPr>
      <xdr:spPr bwMode="auto">
        <a:xfrm flipV="1">
          <a:off x="13592175" y="30480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177</xdr:row>
      <xdr:rowOff>95250</xdr:rowOff>
    </xdr:from>
    <xdr:to>
      <xdr:col>26</xdr:col>
      <xdr:colOff>161925</xdr:colOff>
      <xdr:row>177</xdr:row>
      <xdr:rowOff>142875</xdr:rowOff>
    </xdr:to>
    <xdr:sp macro="" textlink="">
      <xdr:nvSpPr>
        <xdr:cNvPr id="542782" name="Line 692"/>
        <xdr:cNvSpPr>
          <a:spLocks noChangeShapeType="1"/>
        </xdr:cNvSpPr>
      </xdr:nvSpPr>
      <xdr:spPr bwMode="auto">
        <a:xfrm flipV="1">
          <a:off x="13592175" y="3116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174</xdr:row>
      <xdr:rowOff>47625</xdr:rowOff>
    </xdr:from>
    <xdr:to>
      <xdr:col>29</xdr:col>
      <xdr:colOff>238125</xdr:colOff>
      <xdr:row>174</xdr:row>
      <xdr:rowOff>114300</xdr:rowOff>
    </xdr:to>
    <xdr:sp macro="" textlink="">
      <xdr:nvSpPr>
        <xdr:cNvPr id="542783" name="Line 693"/>
        <xdr:cNvSpPr>
          <a:spLocks noChangeShapeType="1"/>
        </xdr:cNvSpPr>
      </xdr:nvSpPr>
      <xdr:spPr bwMode="auto">
        <a:xfrm>
          <a:off x="14392275" y="30613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176</xdr:row>
      <xdr:rowOff>9525</xdr:rowOff>
    </xdr:from>
    <xdr:to>
      <xdr:col>29</xdr:col>
      <xdr:colOff>238125</xdr:colOff>
      <xdr:row>176</xdr:row>
      <xdr:rowOff>95250</xdr:rowOff>
    </xdr:to>
    <xdr:sp macro="" textlink="">
      <xdr:nvSpPr>
        <xdr:cNvPr id="542784" name="Line 694"/>
        <xdr:cNvSpPr>
          <a:spLocks noChangeShapeType="1"/>
        </xdr:cNvSpPr>
      </xdr:nvSpPr>
      <xdr:spPr bwMode="auto">
        <a:xfrm>
          <a:off x="14392275" y="309086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178</xdr:row>
      <xdr:rowOff>47625</xdr:rowOff>
    </xdr:from>
    <xdr:to>
      <xdr:col>29</xdr:col>
      <xdr:colOff>238125</xdr:colOff>
      <xdr:row>178</xdr:row>
      <xdr:rowOff>114300</xdr:rowOff>
    </xdr:to>
    <xdr:sp macro="" textlink="">
      <xdr:nvSpPr>
        <xdr:cNvPr id="542785" name="Line 695"/>
        <xdr:cNvSpPr>
          <a:spLocks noChangeShapeType="1"/>
        </xdr:cNvSpPr>
      </xdr:nvSpPr>
      <xdr:spPr bwMode="auto">
        <a:xfrm>
          <a:off x="143922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180</xdr:row>
      <xdr:rowOff>9525</xdr:rowOff>
    </xdr:from>
    <xdr:to>
      <xdr:col>29</xdr:col>
      <xdr:colOff>238125</xdr:colOff>
      <xdr:row>180</xdr:row>
      <xdr:rowOff>104775</xdr:rowOff>
    </xdr:to>
    <xdr:sp macro="" textlink="">
      <xdr:nvSpPr>
        <xdr:cNvPr id="542786" name="Line 696"/>
        <xdr:cNvSpPr>
          <a:spLocks noChangeShapeType="1"/>
        </xdr:cNvSpPr>
      </xdr:nvSpPr>
      <xdr:spPr bwMode="auto">
        <a:xfrm>
          <a:off x="14392275" y="31594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178</xdr:row>
      <xdr:rowOff>47625</xdr:rowOff>
    </xdr:from>
    <xdr:to>
      <xdr:col>25</xdr:col>
      <xdr:colOff>238125</xdr:colOff>
      <xdr:row>178</xdr:row>
      <xdr:rowOff>114300</xdr:rowOff>
    </xdr:to>
    <xdr:sp macro="" textlink="">
      <xdr:nvSpPr>
        <xdr:cNvPr id="542787" name="Line 697"/>
        <xdr:cNvSpPr>
          <a:spLocks noChangeShapeType="1"/>
        </xdr:cNvSpPr>
      </xdr:nvSpPr>
      <xdr:spPr bwMode="auto">
        <a:xfrm>
          <a:off x="127158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178</xdr:row>
      <xdr:rowOff>47625</xdr:rowOff>
    </xdr:from>
    <xdr:to>
      <xdr:col>25</xdr:col>
      <xdr:colOff>238125</xdr:colOff>
      <xdr:row>178</xdr:row>
      <xdr:rowOff>114300</xdr:rowOff>
    </xdr:to>
    <xdr:sp macro="" textlink="">
      <xdr:nvSpPr>
        <xdr:cNvPr id="542788" name="Line 698"/>
        <xdr:cNvSpPr>
          <a:spLocks noChangeShapeType="1"/>
        </xdr:cNvSpPr>
      </xdr:nvSpPr>
      <xdr:spPr bwMode="auto">
        <a:xfrm>
          <a:off x="127158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180</xdr:row>
      <xdr:rowOff>9525</xdr:rowOff>
    </xdr:from>
    <xdr:to>
      <xdr:col>25</xdr:col>
      <xdr:colOff>238125</xdr:colOff>
      <xdr:row>180</xdr:row>
      <xdr:rowOff>95250</xdr:rowOff>
    </xdr:to>
    <xdr:sp macro="" textlink="">
      <xdr:nvSpPr>
        <xdr:cNvPr id="542789" name="Line 699"/>
        <xdr:cNvSpPr>
          <a:spLocks noChangeShapeType="1"/>
        </xdr:cNvSpPr>
      </xdr:nvSpPr>
      <xdr:spPr bwMode="auto">
        <a:xfrm>
          <a:off x="12715875" y="315944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182</xdr:row>
      <xdr:rowOff>47625</xdr:rowOff>
    </xdr:from>
    <xdr:to>
      <xdr:col>29</xdr:col>
      <xdr:colOff>238125</xdr:colOff>
      <xdr:row>182</xdr:row>
      <xdr:rowOff>114300</xdr:rowOff>
    </xdr:to>
    <xdr:sp macro="" textlink="">
      <xdr:nvSpPr>
        <xdr:cNvPr id="542790" name="Line 700"/>
        <xdr:cNvSpPr>
          <a:spLocks noChangeShapeType="1"/>
        </xdr:cNvSpPr>
      </xdr:nvSpPr>
      <xdr:spPr bwMode="auto">
        <a:xfrm>
          <a:off x="143922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182</xdr:row>
      <xdr:rowOff>47625</xdr:rowOff>
    </xdr:from>
    <xdr:to>
      <xdr:col>29</xdr:col>
      <xdr:colOff>238125</xdr:colOff>
      <xdr:row>182</xdr:row>
      <xdr:rowOff>114300</xdr:rowOff>
    </xdr:to>
    <xdr:sp macro="" textlink="">
      <xdr:nvSpPr>
        <xdr:cNvPr id="542791" name="Line 701"/>
        <xdr:cNvSpPr>
          <a:spLocks noChangeShapeType="1"/>
        </xdr:cNvSpPr>
      </xdr:nvSpPr>
      <xdr:spPr bwMode="auto">
        <a:xfrm>
          <a:off x="143922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184</xdr:row>
      <xdr:rowOff>9525</xdr:rowOff>
    </xdr:from>
    <xdr:to>
      <xdr:col>29</xdr:col>
      <xdr:colOff>238125</xdr:colOff>
      <xdr:row>184</xdr:row>
      <xdr:rowOff>95250</xdr:rowOff>
    </xdr:to>
    <xdr:sp macro="" textlink="">
      <xdr:nvSpPr>
        <xdr:cNvPr id="542792" name="Line 702"/>
        <xdr:cNvSpPr>
          <a:spLocks noChangeShapeType="1"/>
        </xdr:cNvSpPr>
      </xdr:nvSpPr>
      <xdr:spPr bwMode="auto">
        <a:xfrm>
          <a:off x="14392275" y="32280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182</xdr:row>
      <xdr:rowOff>38100</xdr:rowOff>
    </xdr:from>
    <xdr:to>
      <xdr:col>27</xdr:col>
      <xdr:colOff>9525</xdr:colOff>
      <xdr:row>183</xdr:row>
      <xdr:rowOff>28575</xdr:rowOff>
    </xdr:to>
    <xdr:sp macro="" textlink="">
      <xdr:nvSpPr>
        <xdr:cNvPr id="542793" name="Line 703"/>
        <xdr:cNvSpPr>
          <a:spLocks noChangeShapeType="1"/>
        </xdr:cNvSpPr>
      </xdr:nvSpPr>
      <xdr:spPr bwMode="auto">
        <a:xfrm>
          <a:off x="13582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184</xdr:row>
      <xdr:rowOff>9525</xdr:rowOff>
    </xdr:from>
    <xdr:to>
      <xdr:col>28</xdr:col>
      <xdr:colOff>152400</xdr:colOff>
      <xdr:row>184</xdr:row>
      <xdr:rowOff>123825</xdr:rowOff>
    </xdr:to>
    <xdr:sp macro="" textlink="">
      <xdr:nvSpPr>
        <xdr:cNvPr id="542794" name="Line 704"/>
        <xdr:cNvSpPr>
          <a:spLocks noChangeShapeType="1"/>
        </xdr:cNvSpPr>
      </xdr:nvSpPr>
      <xdr:spPr bwMode="auto">
        <a:xfrm>
          <a:off x="139827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181</xdr:row>
      <xdr:rowOff>95250</xdr:rowOff>
    </xdr:from>
    <xdr:to>
      <xdr:col>26</xdr:col>
      <xdr:colOff>161925</xdr:colOff>
      <xdr:row>181</xdr:row>
      <xdr:rowOff>142875</xdr:rowOff>
    </xdr:to>
    <xdr:sp macro="" textlink="">
      <xdr:nvSpPr>
        <xdr:cNvPr id="542795" name="Line 705"/>
        <xdr:cNvSpPr>
          <a:spLocks noChangeShapeType="1"/>
        </xdr:cNvSpPr>
      </xdr:nvSpPr>
      <xdr:spPr bwMode="auto">
        <a:xfrm flipV="1">
          <a:off x="135921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178</xdr:row>
      <xdr:rowOff>47625</xdr:rowOff>
    </xdr:from>
    <xdr:to>
      <xdr:col>33</xdr:col>
      <xdr:colOff>238125</xdr:colOff>
      <xdr:row>178</xdr:row>
      <xdr:rowOff>114300</xdr:rowOff>
    </xdr:to>
    <xdr:sp macro="" textlink="">
      <xdr:nvSpPr>
        <xdr:cNvPr id="542796" name="Line 706"/>
        <xdr:cNvSpPr>
          <a:spLocks noChangeShapeType="1"/>
        </xdr:cNvSpPr>
      </xdr:nvSpPr>
      <xdr:spPr bwMode="auto">
        <a:xfrm>
          <a:off x="15382875" y="31299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180</xdr:row>
      <xdr:rowOff>9525</xdr:rowOff>
    </xdr:from>
    <xdr:to>
      <xdr:col>33</xdr:col>
      <xdr:colOff>238125</xdr:colOff>
      <xdr:row>180</xdr:row>
      <xdr:rowOff>95250</xdr:rowOff>
    </xdr:to>
    <xdr:sp macro="" textlink="">
      <xdr:nvSpPr>
        <xdr:cNvPr id="542797" name="Line 707"/>
        <xdr:cNvSpPr>
          <a:spLocks noChangeShapeType="1"/>
        </xdr:cNvSpPr>
      </xdr:nvSpPr>
      <xdr:spPr bwMode="auto">
        <a:xfrm>
          <a:off x="15382875" y="315944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182</xdr:row>
      <xdr:rowOff>47625</xdr:rowOff>
    </xdr:from>
    <xdr:to>
      <xdr:col>33</xdr:col>
      <xdr:colOff>238125</xdr:colOff>
      <xdr:row>182</xdr:row>
      <xdr:rowOff>114300</xdr:rowOff>
    </xdr:to>
    <xdr:sp macro="" textlink="">
      <xdr:nvSpPr>
        <xdr:cNvPr id="542798" name="Line 708"/>
        <xdr:cNvSpPr>
          <a:spLocks noChangeShapeType="1"/>
        </xdr:cNvSpPr>
      </xdr:nvSpPr>
      <xdr:spPr bwMode="auto">
        <a:xfrm>
          <a:off x="153828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184</xdr:row>
      <xdr:rowOff>9525</xdr:rowOff>
    </xdr:from>
    <xdr:to>
      <xdr:col>33</xdr:col>
      <xdr:colOff>238125</xdr:colOff>
      <xdr:row>184</xdr:row>
      <xdr:rowOff>104775</xdr:rowOff>
    </xdr:to>
    <xdr:sp macro="" textlink="">
      <xdr:nvSpPr>
        <xdr:cNvPr id="542799" name="Line 709"/>
        <xdr:cNvSpPr>
          <a:spLocks noChangeShapeType="1"/>
        </xdr:cNvSpPr>
      </xdr:nvSpPr>
      <xdr:spPr bwMode="auto">
        <a:xfrm>
          <a:off x="15382875" y="32280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186</xdr:row>
      <xdr:rowOff>47625</xdr:rowOff>
    </xdr:from>
    <xdr:to>
      <xdr:col>33</xdr:col>
      <xdr:colOff>238125</xdr:colOff>
      <xdr:row>186</xdr:row>
      <xdr:rowOff>114300</xdr:rowOff>
    </xdr:to>
    <xdr:sp macro="" textlink="">
      <xdr:nvSpPr>
        <xdr:cNvPr id="542800" name="Line 710"/>
        <xdr:cNvSpPr>
          <a:spLocks noChangeShapeType="1"/>
        </xdr:cNvSpPr>
      </xdr:nvSpPr>
      <xdr:spPr bwMode="auto">
        <a:xfrm>
          <a:off x="153828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186</xdr:row>
      <xdr:rowOff>47625</xdr:rowOff>
    </xdr:from>
    <xdr:to>
      <xdr:col>33</xdr:col>
      <xdr:colOff>238125</xdr:colOff>
      <xdr:row>186</xdr:row>
      <xdr:rowOff>114300</xdr:rowOff>
    </xdr:to>
    <xdr:sp macro="" textlink="">
      <xdr:nvSpPr>
        <xdr:cNvPr id="542801" name="Line 711"/>
        <xdr:cNvSpPr>
          <a:spLocks noChangeShapeType="1"/>
        </xdr:cNvSpPr>
      </xdr:nvSpPr>
      <xdr:spPr bwMode="auto">
        <a:xfrm>
          <a:off x="153828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188</xdr:row>
      <xdr:rowOff>9525</xdr:rowOff>
    </xdr:from>
    <xdr:to>
      <xdr:col>33</xdr:col>
      <xdr:colOff>238125</xdr:colOff>
      <xdr:row>188</xdr:row>
      <xdr:rowOff>95250</xdr:rowOff>
    </xdr:to>
    <xdr:sp macro="" textlink="">
      <xdr:nvSpPr>
        <xdr:cNvPr id="542802" name="Line 712"/>
        <xdr:cNvSpPr>
          <a:spLocks noChangeShapeType="1"/>
        </xdr:cNvSpPr>
      </xdr:nvSpPr>
      <xdr:spPr bwMode="auto">
        <a:xfrm>
          <a:off x="15382875" y="329660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182</xdr:row>
      <xdr:rowOff>47625</xdr:rowOff>
    </xdr:from>
    <xdr:to>
      <xdr:col>37</xdr:col>
      <xdr:colOff>238125</xdr:colOff>
      <xdr:row>182</xdr:row>
      <xdr:rowOff>114300</xdr:rowOff>
    </xdr:to>
    <xdr:sp macro="" textlink="">
      <xdr:nvSpPr>
        <xdr:cNvPr id="542803" name="Line 713"/>
        <xdr:cNvSpPr>
          <a:spLocks noChangeShapeType="1"/>
        </xdr:cNvSpPr>
      </xdr:nvSpPr>
      <xdr:spPr bwMode="auto">
        <a:xfrm>
          <a:off x="16373475" y="31984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184</xdr:row>
      <xdr:rowOff>9525</xdr:rowOff>
    </xdr:from>
    <xdr:to>
      <xdr:col>37</xdr:col>
      <xdr:colOff>238125</xdr:colOff>
      <xdr:row>184</xdr:row>
      <xdr:rowOff>95250</xdr:rowOff>
    </xdr:to>
    <xdr:sp macro="" textlink="">
      <xdr:nvSpPr>
        <xdr:cNvPr id="542804" name="Line 714"/>
        <xdr:cNvSpPr>
          <a:spLocks noChangeShapeType="1"/>
        </xdr:cNvSpPr>
      </xdr:nvSpPr>
      <xdr:spPr bwMode="auto">
        <a:xfrm>
          <a:off x="16373475" y="32280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186</xdr:row>
      <xdr:rowOff>47625</xdr:rowOff>
    </xdr:from>
    <xdr:to>
      <xdr:col>37</xdr:col>
      <xdr:colOff>238125</xdr:colOff>
      <xdr:row>186</xdr:row>
      <xdr:rowOff>114300</xdr:rowOff>
    </xdr:to>
    <xdr:sp macro="" textlink="">
      <xdr:nvSpPr>
        <xdr:cNvPr id="542805" name="Line 715"/>
        <xdr:cNvSpPr>
          <a:spLocks noChangeShapeType="1"/>
        </xdr:cNvSpPr>
      </xdr:nvSpPr>
      <xdr:spPr bwMode="auto">
        <a:xfrm>
          <a:off x="163734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188</xdr:row>
      <xdr:rowOff>9525</xdr:rowOff>
    </xdr:from>
    <xdr:to>
      <xdr:col>37</xdr:col>
      <xdr:colOff>238125</xdr:colOff>
      <xdr:row>188</xdr:row>
      <xdr:rowOff>104775</xdr:rowOff>
    </xdr:to>
    <xdr:sp macro="" textlink="">
      <xdr:nvSpPr>
        <xdr:cNvPr id="542806" name="Line 716"/>
        <xdr:cNvSpPr>
          <a:spLocks noChangeShapeType="1"/>
        </xdr:cNvSpPr>
      </xdr:nvSpPr>
      <xdr:spPr bwMode="auto">
        <a:xfrm>
          <a:off x="16373475" y="329660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190</xdr:row>
      <xdr:rowOff>47625</xdr:rowOff>
    </xdr:from>
    <xdr:to>
      <xdr:col>37</xdr:col>
      <xdr:colOff>238125</xdr:colOff>
      <xdr:row>190</xdr:row>
      <xdr:rowOff>114300</xdr:rowOff>
    </xdr:to>
    <xdr:sp macro="" textlink="">
      <xdr:nvSpPr>
        <xdr:cNvPr id="542807" name="Line 717"/>
        <xdr:cNvSpPr>
          <a:spLocks noChangeShapeType="1"/>
        </xdr:cNvSpPr>
      </xdr:nvSpPr>
      <xdr:spPr bwMode="auto">
        <a:xfrm>
          <a:off x="163734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190</xdr:row>
      <xdr:rowOff>47625</xdr:rowOff>
    </xdr:from>
    <xdr:to>
      <xdr:col>37</xdr:col>
      <xdr:colOff>238125</xdr:colOff>
      <xdr:row>190</xdr:row>
      <xdr:rowOff>114300</xdr:rowOff>
    </xdr:to>
    <xdr:sp macro="" textlink="">
      <xdr:nvSpPr>
        <xdr:cNvPr id="542808" name="Line 718"/>
        <xdr:cNvSpPr>
          <a:spLocks noChangeShapeType="1"/>
        </xdr:cNvSpPr>
      </xdr:nvSpPr>
      <xdr:spPr bwMode="auto">
        <a:xfrm>
          <a:off x="163734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192</xdr:row>
      <xdr:rowOff>9525</xdr:rowOff>
    </xdr:from>
    <xdr:to>
      <xdr:col>37</xdr:col>
      <xdr:colOff>238125</xdr:colOff>
      <xdr:row>192</xdr:row>
      <xdr:rowOff>95250</xdr:rowOff>
    </xdr:to>
    <xdr:sp macro="" textlink="">
      <xdr:nvSpPr>
        <xdr:cNvPr id="542809" name="Line 719"/>
        <xdr:cNvSpPr>
          <a:spLocks noChangeShapeType="1"/>
        </xdr:cNvSpPr>
      </xdr:nvSpPr>
      <xdr:spPr bwMode="auto">
        <a:xfrm>
          <a:off x="16373475" y="336518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186</xdr:row>
      <xdr:rowOff>47625</xdr:rowOff>
    </xdr:from>
    <xdr:to>
      <xdr:col>41</xdr:col>
      <xdr:colOff>238125</xdr:colOff>
      <xdr:row>186</xdr:row>
      <xdr:rowOff>114300</xdr:rowOff>
    </xdr:to>
    <xdr:sp macro="" textlink="">
      <xdr:nvSpPr>
        <xdr:cNvPr id="542810" name="Line 720"/>
        <xdr:cNvSpPr>
          <a:spLocks noChangeShapeType="1"/>
        </xdr:cNvSpPr>
      </xdr:nvSpPr>
      <xdr:spPr bwMode="auto">
        <a:xfrm>
          <a:off x="173640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188</xdr:row>
      <xdr:rowOff>9525</xdr:rowOff>
    </xdr:from>
    <xdr:to>
      <xdr:col>41</xdr:col>
      <xdr:colOff>238125</xdr:colOff>
      <xdr:row>188</xdr:row>
      <xdr:rowOff>95250</xdr:rowOff>
    </xdr:to>
    <xdr:sp macro="" textlink="">
      <xdr:nvSpPr>
        <xdr:cNvPr id="542811" name="Line 721"/>
        <xdr:cNvSpPr>
          <a:spLocks noChangeShapeType="1"/>
        </xdr:cNvSpPr>
      </xdr:nvSpPr>
      <xdr:spPr bwMode="auto">
        <a:xfrm>
          <a:off x="17364075" y="329660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190</xdr:row>
      <xdr:rowOff>47625</xdr:rowOff>
    </xdr:from>
    <xdr:to>
      <xdr:col>41</xdr:col>
      <xdr:colOff>238125</xdr:colOff>
      <xdr:row>190</xdr:row>
      <xdr:rowOff>114300</xdr:rowOff>
    </xdr:to>
    <xdr:sp macro="" textlink="">
      <xdr:nvSpPr>
        <xdr:cNvPr id="542812" name="Line 722"/>
        <xdr:cNvSpPr>
          <a:spLocks noChangeShapeType="1"/>
        </xdr:cNvSpPr>
      </xdr:nvSpPr>
      <xdr:spPr bwMode="auto">
        <a:xfrm>
          <a:off x="173640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192</xdr:row>
      <xdr:rowOff>9525</xdr:rowOff>
    </xdr:from>
    <xdr:to>
      <xdr:col>41</xdr:col>
      <xdr:colOff>238125</xdr:colOff>
      <xdr:row>192</xdr:row>
      <xdr:rowOff>104775</xdr:rowOff>
    </xdr:to>
    <xdr:sp macro="" textlink="">
      <xdr:nvSpPr>
        <xdr:cNvPr id="542813" name="Line 723"/>
        <xdr:cNvSpPr>
          <a:spLocks noChangeShapeType="1"/>
        </xdr:cNvSpPr>
      </xdr:nvSpPr>
      <xdr:spPr bwMode="auto">
        <a:xfrm>
          <a:off x="17364075" y="33651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194</xdr:row>
      <xdr:rowOff>47625</xdr:rowOff>
    </xdr:from>
    <xdr:to>
      <xdr:col>41</xdr:col>
      <xdr:colOff>238125</xdr:colOff>
      <xdr:row>194</xdr:row>
      <xdr:rowOff>114300</xdr:rowOff>
    </xdr:to>
    <xdr:sp macro="" textlink="">
      <xdr:nvSpPr>
        <xdr:cNvPr id="542814" name="Line 724"/>
        <xdr:cNvSpPr>
          <a:spLocks noChangeShapeType="1"/>
        </xdr:cNvSpPr>
      </xdr:nvSpPr>
      <xdr:spPr bwMode="auto">
        <a:xfrm>
          <a:off x="173640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194</xdr:row>
      <xdr:rowOff>47625</xdr:rowOff>
    </xdr:from>
    <xdr:to>
      <xdr:col>41</xdr:col>
      <xdr:colOff>238125</xdr:colOff>
      <xdr:row>194</xdr:row>
      <xdr:rowOff>114300</xdr:rowOff>
    </xdr:to>
    <xdr:sp macro="" textlink="">
      <xdr:nvSpPr>
        <xdr:cNvPr id="542815" name="Line 725"/>
        <xdr:cNvSpPr>
          <a:spLocks noChangeShapeType="1"/>
        </xdr:cNvSpPr>
      </xdr:nvSpPr>
      <xdr:spPr bwMode="auto">
        <a:xfrm>
          <a:off x="173640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196</xdr:row>
      <xdr:rowOff>9525</xdr:rowOff>
    </xdr:from>
    <xdr:to>
      <xdr:col>41</xdr:col>
      <xdr:colOff>238125</xdr:colOff>
      <xdr:row>196</xdr:row>
      <xdr:rowOff>95250</xdr:rowOff>
    </xdr:to>
    <xdr:sp macro="" textlink="">
      <xdr:nvSpPr>
        <xdr:cNvPr id="542816" name="Line 726"/>
        <xdr:cNvSpPr>
          <a:spLocks noChangeShapeType="1"/>
        </xdr:cNvSpPr>
      </xdr:nvSpPr>
      <xdr:spPr bwMode="auto">
        <a:xfrm>
          <a:off x="17364075" y="343376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190</xdr:row>
      <xdr:rowOff>47625</xdr:rowOff>
    </xdr:from>
    <xdr:to>
      <xdr:col>45</xdr:col>
      <xdr:colOff>238125</xdr:colOff>
      <xdr:row>190</xdr:row>
      <xdr:rowOff>114300</xdr:rowOff>
    </xdr:to>
    <xdr:sp macro="" textlink="">
      <xdr:nvSpPr>
        <xdr:cNvPr id="542817" name="Line 727"/>
        <xdr:cNvSpPr>
          <a:spLocks noChangeShapeType="1"/>
        </xdr:cNvSpPr>
      </xdr:nvSpPr>
      <xdr:spPr bwMode="auto">
        <a:xfrm>
          <a:off x="183546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192</xdr:row>
      <xdr:rowOff>9525</xdr:rowOff>
    </xdr:from>
    <xdr:to>
      <xdr:col>45</xdr:col>
      <xdr:colOff>238125</xdr:colOff>
      <xdr:row>192</xdr:row>
      <xdr:rowOff>95250</xdr:rowOff>
    </xdr:to>
    <xdr:sp macro="" textlink="">
      <xdr:nvSpPr>
        <xdr:cNvPr id="542818" name="Line 728"/>
        <xdr:cNvSpPr>
          <a:spLocks noChangeShapeType="1"/>
        </xdr:cNvSpPr>
      </xdr:nvSpPr>
      <xdr:spPr bwMode="auto">
        <a:xfrm>
          <a:off x="18354675" y="336518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194</xdr:row>
      <xdr:rowOff>47625</xdr:rowOff>
    </xdr:from>
    <xdr:to>
      <xdr:col>45</xdr:col>
      <xdr:colOff>238125</xdr:colOff>
      <xdr:row>194</xdr:row>
      <xdr:rowOff>114300</xdr:rowOff>
    </xdr:to>
    <xdr:sp macro="" textlink="">
      <xdr:nvSpPr>
        <xdr:cNvPr id="542819" name="Line 729"/>
        <xdr:cNvSpPr>
          <a:spLocks noChangeShapeType="1"/>
        </xdr:cNvSpPr>
      </xdr:nvSpPr>
      <xdr:spPr bwMode="auto">
        <a:xfrm>
          <a:off x="183546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196</xdr:row>
      <xdr:rowOff>9525</xdr:rowOff>
    </xdr:from>
    <xdr:to>
      <xdr:col>45</xdr:col>
      <xdr:colOff>238125</xdr:colOff>
      <xdr:row>196</xdr:row>
      <xdr:rowOff>104775</xdr:rowOff>
    </xdr:to>
    <xdr:sp macro="" textlink="">
      <xdr:nvSpPr>
        <xdr:cNvPr id="542820" name="Line 730"/>
        <xdr:cNvSpPr>
          <a:spLocks noChangeShapeType="1"/>
        </xdr:cNvSpPr>
      </xdr:nvSpPr>
      <xdr:spPr bwMode="auto">
        <a:xfrm>
          <a:off x="18354675" y="34337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198</xdr:row>
      <xdr:rowOff>47625</xdr:rowOff>
    </xdr:from>
    <xdr:to>
      <xdr:col>45</xdr:col>
      <xdr:colOff>238125</xdr:colOff>
      <xdr:row>198</xdr:row>
      <xdr:rowOff>114300</xdr:rowOff>
    </xdr:to>
    <xdr:sp macro="" textlink="">
      <xdr:nvSpPr>
        <xdr:cNvPr id="542821" name="Line 731"/>
        <xdr:cNvSpPr>
          <a:spLocks noChangeShapeType="1"/>
        </xdr:cNvSpPr>
      </xdr:nvSpPr>
      <xdr:spPr bwMode="auto">
        <a:xfrm>
          <a:off x="183546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198</xdr:row>
      <xdr:rowOff>47625</xdr:rowOff>
    </xdr:from>
    <xdr:to>
      <xdr:col>45</xdr:col>
      <xdr:colOff>238125</xdr:colOff>
      <xdr:row>198</xdr:row>
      <xdr:rowOff>114300</xdr:rowOff>
    </xdr:to>
    <xdr:sp macro="" textlink="">
      <xdr:nvSpPr>
        <xdr:cNvPr id="542822" name="Line 732"/>
        <xdr:cNvSpPr>
          <a:spLocks noChangeShapeType="1"/>
        </xdr:cNvSpPr>
      </xdr:nvSpPr>
      <xdr:spPr bwMode="auto">
        <a:xfrm>
          <a:off x="183546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200</xdr:row>
      <xdr:rowOff>9525</xdr:rowOff>
    </xdr:from>
    <xdr:to>
      <xdr:col>45</xdr:col>
      <xdr:colOff>238125</xdr:colOff>
      <xdr:row>200</xdr:row>
      <xdr:rowOff>95250</xdr:rowOff>
    </xdr:to>
    <xdr:sp macro="" textlink="">
      <xdr:nvSpPr>
        <xdr:cNvPr id="542823" name="Line 733"/>
        <xdr:cNvSpPr>
          <a:spLocks noChangeShapeType="1"/>
        </xdr:cNvSpPr>
      </xdr:nvSpPr>
      <xdr:spPr bwMode="auto">
        <a:xfrm>
          <a:off x="18354675" y="350234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194</xdr:row>
      <xdr:rowOff>47625</xdr:rowOff>
    </xdr:from>
    <xdr:to>
      <xdr:col>49</xdr:col>
      <xdr:colOff>238125</xdr:colOff>
      <xdr:row>194</xdr:row>
      <xdr:rowOff>114300</xdr:rowOff>
    </xdr:to>
    <xdr:sp macro="" textlink="">
      <xdr:nvSpPr>
        <xdr:cNvPr id="542824" name="Line 734"/>
        <xdr:cNvSpPr>
          <a:spLocks noChangeShapeType="1"/>
        </xdr:cNvSpPr>
      </xdr:nvSpPr>
      <xdr:spPr bwMode="auto">
        <a:xfrm>
          <a:off x="193452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196</xdr:row>
      <xdr:rowOff>9525</xdr:rowOff>
    </xdr:from>
    <xdr:to>
      <xdr:col>49</xdr:col>
      <xdr:colOff>238125</xdr:colOff>
      <xdr:row>196</xdr:row>
      <xdr:rowOff>95250</xdr:rowOff>
    </xdr:to>
    <xdr:sp macro="" textlink="">
      <xdr:nvSpPr>
        <xdr:cNvPr id="542825" name="Line 735"/>
        <xdr:cNvSpPr>
          <a:spLocks noChangeShapeType="1"/>
        </xdr:cNvSpPr>
      </xdr:nvSpPr>
      <xdr:spPr bwMode="auto">
        <a:xfrm>
          <a:off x="19345275" y="343376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198</xdr:row>
      <xdr:rowOff>47625</xdr:rowOff>
    </xdr:from>
    <xdr:to>
      <xdr:col>49</xdr:col>
      <xdr:colOff>238125</xdr:colOff>
      <xdr:row>198</xdr:row>
      <xdr:rowOff>114300</xdr:rowOff>
    </xdr:to>
    <xdr:sp macro="" textlink="">
      <xdr:nvSpPr>
        <xdr:cNvPr id="542826" name="Line 736"/>
        <xdr:cNvSpPr>
          <a:spLocks noChangeShapeType="1"/>
        </xdr:cNvSpPr>
      </xdr:nvSpPr>
      <xdr:spPr bwMode="auto">
        <a:xfrm>
          <a:off x="193452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200</xdr:row>
      <xdr:rowOff>9525</xdr:rowOff>
    </xdr:from>
    <xdr:to>
      <xdr:col>49</xdr:col>
      <xdr:colOff>238125</xdr:colOff>
      <xdr:row>200</xdr:row>
      <xdr:rowOff>104775</xdr:rowOff>
    </xdr:to>
    <xdr:sp macro="" textlink="">
      <xdr:nvSpPr>
        <xdr:cNvPr id="542827" name="Line 737"/>
        <xdr:cNvSpPr>
          <a:spLocks noChangeShapeType="1"/>
        </xdr:cNvSpPr>
      </xdr:nvSpPr>
      <xdr:spPr bwMode="auto">
        <a:xfrm>
          <a:off x="19345275" y="35023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202</xdr:row>
      <xdr:rowOff>47625</xdr:rowOff>
    </xdr:from>
    <xdr:to>
      <xdr:col>49</xdr:col>
      <xdr:colOff>238125</xdr:colOff>
      <xdr:row>202</xdr:row>
      <xdr:rowOff>114300</xdr:rowOff>
    </xdr:to>
    <xdr:sp macro="" textlink="">
      <xdr:nvSpPr>
        <xdr:cNvPr id="542828" name="Line 738"/>
        <xdr:cNvSpPr>
          <a:spLocks noChangeShapeType="1"/>
        </xdr:cNvSpPr>
      </xdr:nvSpPr>
      <xdr:spPr bwMode="auto">
        <a:xfrm>
          <a:off x="193452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202</xdr:row>
      <xdr:rowOff>47625</xdr:rowOff>
    </xdr:from>
    <xdr:to>
      <xdr:col>49</xdr:col>
      <xdr:colOff>238125</xdr:colOff>
      <xdr:row>202</xdr:row>
      <xdr:rowOff>114300</xdr:rowOff>
    </xdr:to>
    <xdr:sp macro="" textlink="">
      <xdr:nvSpPr>
        <xdr:cNvPr id="542829" name="Line 739"/>
        <xdr:cNvSpPr>
          <a:spLocks noChangeShapeType="1"/>
        </xdr:cNvSpPr>
      </xdr:nvSpPr>
      <xdr:spPr bwMode="auto">
        <a:xfrm>
          <a:off x="193452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204</xdr:row>
      <xdr:rowOff>9525</xdr:rowOff>
    </xdr:from>
    <xdr:to>
      <xdr:col>49</xdr:col>
      <xdr:colOff>238125</xdr:colOff>
      <xdr:row>204</xdr:row>
      <xdr:rowOff>95250</xdr:rowOff>
    </xdr:to>
    <xdr:sp macro="" textlink="">
      <xdr:nvSpPr>
        <xdr:cNvPr id="542830" name="Line 740"/>
        <xdr:cNvSpPr>
          <a:spLocks noChangeShapeType="1"/>
        </xdr:cNvSpPr>
      </xdr:nvSpPr>
      <xdr:spPr bwMode="auto">
        <a:xfrm>
          <a:off x="19345275" y="35709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178</xdr:row>
      <xdr:rowOff>38100</xdr:rowOff>
    </xdr:from>
    <xdr:to>
      <xdr:col>31</xdr:col>
      <xdr:colOff>9525</xdr:colOff>
      <xdr:row>179</xdr:row>
      <xdr:rowOff>28575</xdr:rowOff>
    </xdr:to>
    <xdr:sp macro="" textlink="">
      <xdr:nvSpPr>
        <xdr:cNvPr id="542831" name="Line 741"/>
        <xdr:cNvSpPr>
          <a:spLocks noChangeShapeType="1"/>
        </xdr:cNvSpPr>
      </xdr:nvSpPr>
      <xdr:spPr bwMode="auto">
        <a:xfrm>
          <a:off x="145732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180</xdr:row>
      <xdr:rowOff>9525</xdr:rowOff>
    </xdr:from>
    <xdr:to>
      <xdr:col>32</xdr:col>
      <xdr:colOff>152400</xdr:colOff>
      <xdr:row>180</xdr:row>
      <xdr:rowOff>123825</xdr:rowOff>
    </xdr:to>
    <xdr:sp macro="" textlink="">
      <xdr:nvSpPr>
        <xdr:cNvPr id="542832" name="Line 742"/>
        <xdr:cNvSpPr>
          <a:spLocks noChangeShapeType="1"/>
        </xdr:cNvSpPr>
      </xdr:nvSpPr>
      <xdr:spPr bwMode="auto">
        <a:xfrm>
          <a:off x="14973300" y="31594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182</xdr:row>
      <xdr:rowOff>38100</xdr:rowOff>
    </xdr:from>
    <xdr:to>
      <xdr:col>31</xdr:col>
      <xdr:colOff>9525</xdr:colOff>
      <xdr:row>183</xdr:row>
      <xdr:rowOff>28575</xdr:rowOff>
    </xdr:to>
    <xdr:sp macro="" textlink="">
      <xdr:nvSpPr>
        <xdr:cNvPr id="542833" name="Line 743"/>
        <xdr:cNvSpPr>
          <a:spLocks noChangeShapeType="1"/>
        </xdr:cNvSpPr>
      </xdr:nvSpPr>
      <xdr:spPr bwMode="auto">
        <a:xfrm>
          <a:off x="145732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184</xdr:row>
      <xdr:rowOff>9525</xdr:rowOff>
    </xdr:from>
    <xdr:to>
      <xdr:col>32</xdr:col>
      <xdr:colOff>152400</xdr:colOff>
      <xdr:row>184</xdr:row>
      <xdr:rowOff>123825</xdr:rowOff>
    </xdr:to>
    <xdr:sp macro="" textlink="">
      <xdr:nvSpPr>
        <xdr:cNvPr id="542834" name="Line 744"/>
        <xdr:cNvSpPr>
          <a:spLocks noChangeShapeType="1"/>
        </xdr:cNvSpPr>
      </xdr:nvSpPr>
      <xdr:spPr bwMode="auto">
        <a:xfrm>
          <a:off x="149733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177</xdr:row>
      <xdr:rowOff>95250</xdr:rowOff>
    </xdr:from>
    <xdr:to>
      <xdr:col>30</xdr:col>
      <xdr:colOff>161925</xdr:colOff>
      <xdr:row>177</xdr:row>
      <xdr:rowOff>142875</xdr:rowOff>
    </xdr:to>
    <xdr:sp macro="" textlink="">
      <xdr:nvSpPr>
        <xdr:cNvPr id="542835" name="Line 745"/>
        <xdr:cNvSpPr>
          <a:spLocks noChangeShapeType="1"/>
        </xdr:cNvSpPr>
      </xdr:nvSpPr>
      <xdr:spPr bwMode="auto">
        <a:xfrm flipV="1">
          <a:off x="14582775" y="31165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181</xdr:row>
      <xdr:rowOff>95250</xdr:rowOff>
    </xdr:from>
    <xdr:to>
      <xdr:col>30</xdr:col>
      <xdr:colOff>161925</xdr:colOff>
      <xdr:row>181</xdr:row>
      <xdr:rowOff>142875</xdr:rowOff>
    </xdr:to>
    <xdr:sp macro="" textlink="">
      <xdr:nvSpPr>
        <xdr:cNvPr id="542836" name="Line 746"/>
        <xdr:cNvSpPr>
          <a:spLocks noChangeShapeType="1"/>
        </xdr:cNvSpPr>
      </xdr:nvSpPr>
      <xdr:spPr bwMode="auto">
        <a:xfrm flipV="1">
          <a:off x="145827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186</xdr:row>
      <xdr:rowOff>38100</xdr:rowOff>
    </xdr:from>
    <xdr:to>
      <xdr:col>31</xdr:col>
      <xdr:colOff>9525</xdr:colOff>
      <xdr:row>187</xdr:row>
      <xdr:rowOff>28575</xdr:rowOff>
    </xdr:to>
    <xdr:sp macro="" textlink="">
      <xdr:nvSpPr>
        <xdr:cNvPr id="542837" name="Line 747"/>
        <xdr:cNvSpPr>
          <a:spLocks noChangeShapeType="1"/>
        </xdr:cNvSpPr>
      </xdr:nvSpPr>
      <xdr:spPr bwMode="auto">
        <a:xfrm>
          <a:off x="14573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188</xdr:row>
      <xdr:rowOff>9525</xdr:rowOff>
    </xdr:from>
    <xdr:to>
      <xdr:col>32</xdr:col>
      <xdr:colOff>152400</xdr:colOff>
      <xdr:row>188</xdr:row>
      <xdr:rowOff>123825</xdr:rowOff>
    </xdr:to>
    <xdr:sp macro="" textlink="">
      <xdr:nvSpPr>
        <xdr:cNvPr id="542838" name="Line 748"/>
        <xdr:cNvSpPr>
          <a:spLocks noChangeShapeType="1"/>
        </xdr:cNvSpPr>
      </xdr:nvSpPr>
      <xdr:spPr bwMode="auto">
        <a:xfrm>
          <a:off x="14973300" y="32966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185</xdr:row>
      <xdr:rowOff>95250</xdr:rowOff>
    </xdr:from>
    <xdr:to>
      <xdr:col>30</xdr:col>
      <xdr:colOff>161925</xdr:colOff>
      <xdr:row>185</xdr:row>
      <xdr:rowOff>142875</xdr:rowOff>
    </xdr:to>
    <xdr:sp macro="" textlink="">
      <xdr:nvSpPr>
        <xdr:cNvPr id="542839" name="Line 749"/>
        <xdr:cNvSpPr>
          <a:spLocks noChangeShapeType="1"/>
        </xdr:cNvSpPr>
      </xdr:nvSpPr>
      <xdr:spPr bwMode="auto">
        <a:xfrm flipV="1">
          <a:off x="145827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182</xdr:row>
      <xdr:rowOff>38100</xdr:rowOff>
    </xdr:from>
    <xdr:to>
      <xdr:col>35</xdr:col>
      <xdr:colOff>9525</xdr:colOff>
      <xdr:row>183</xdr:row>
      <xdr:rowOff>28575</xdr:rowOff>
    </xdr:to>
    <xdr:sp macro="" textlink="">
      <xdr:nvSpPr>
        <xdr:cNvPr id="542840" name="Line 750"/>
        <xdr:cNvSpPr>
          <a:spLocks noChangeShapeType="1"/>
        </xdr:cNvSpPr>
      </xdr:nvSpPr>
      <xdr:spPr bwMode="auto">
        <a:xfrm>
          <a:off x="155638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184</xdr:row>
      <xdr:rowOff>9525</xdr:rowOff>
    </xdr:from>
    <xdr:to>
      <xdr:col>36</xdr:col>
      <xdr:colOff>152400</xdr:colOff>
      <xdr:row>184</xdr:row>
      <xdr:rowOff>123825</xdr:rowOff>
    </xdr:to>
    <xdr:sp macro="" textlink="">
      <xdr:nvSpPr>
        <xdr:cNvPr id="542841" name="Line 751"/>
        <xdr:cNvSpPr>
          <a:spLocks noChangeShapeType="1"/>
        </xdr:cNvSpPr>
      </xdr:nvSpPr>
      <xdr:spPr bwMode="auto">
        <a:xfrm>
          <a:off x="159639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186</xdr:row>
      <xdr:rowOff>38100</xdr:rowOff>
    </xdr:from>
    <xdr:to>
      <xdr:col>35</xdr:col>
      <xdr:colOff>9525</xdr:colOff>
      <xdr:row>187</xdr:row>
      <xdr:rowOff>28575</xdr:rowOff>
    </xdr:to>
    <xdr:sp macro="" textlink="">
      <xdr:nvSpPr>
        <xdr:cNvPr id="542842" name="Line 752"/>
        <xdr:cNvSpPr>
          <a:spLocks noChangeShapeType="1"/>
        </xdr:cNvSpPr>
      </xdr:nvSpPr>
      <xdr:spPr bwMode="auto">
        <a:xfrm>
          <a:off x="15563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188</xdr:row>
      <xdr:rowOff>9525</xdr:rowOff>
    </xdr:from>
    <xdr:to>
      <xdr:col>36</xdr:col>
      <xdr:colOff>152400</xdr:colOff>
      <xdr:row>188</xdr:row>
      <xdr:rowOff>123825</xdr:rowOff>
    </xdr:to>
    <xdr:sp macro="" textlink="">
      <xdr:nvSpPr>
        <xdr:cNvPr id="542843" name="Line 753"/>
        <xdr:cNvSpPr>
          <a:spLocks noChangeShapeType="1"/>
        </xdr:cNvSpPr>
      </xdr:nvSpPr>
      <xdr:spPr bwMode="auto">
        <a:xfrm>
          <a:off x="15963900" y="32966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181</xdr:row>
      <xdr:rowOff>95250</xdr:rowOff>
    </xdr:from>
    <xdr:to>
      <xdr:col>34</xdr:col>
      <xdr:colOff>161925</xdr:colOff>
      <xdr:row>181</xdr:row>
      <xdr:rowOff>142875</xdr:rowOff>
    </xdr:to>
    <xdr:sp macro="" textlink="">
      <xdr:nvSpPr>
        <xdr:cNvPr id="542844" name="Line 754"/>
        <xdr:cNvSpPr>
          <a:spLocks noChangeShapeType="1"/>
        </xdr:cNvSpPr>
      </xdr:nvSpPr>
      <xdr:spPr bwMode="auto">
        <a:xfrm flipV="1">
          <a:off x="15573375" y="31851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185</xdr:row>
      <xdr:rowOff>95250</xdr:rowOff>
    </xdr:from>
    <xdr:to>
      <xdr:col>34</xdr:col>
      <xdr:colOff>161925</xdr:colOff>
      <xdr:row>185</xdr:row>
      <xdr:rowOff>142875</xdr:rowOff>
    </xdr:to>
    <xdr:sp macro="" textlink="">
      <xdr:nvSpPr>
        <xdr:cNvPr id="542845" name="Line 755"/>
        <xdr:cNvSpPr>
          <a:spLocks noChangeShapeType="1"/>
        </xdr:cNvSpPr>
      </xdr:nvSpPr>
      <xdr:spPr bwMode="auto">
        <a:xfrm flipV="1">
          <a:off x="155733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190</xdr:row>
      <xdr:rowOff>38100</xdr:rowOff>
    </xdr:from>
    <xdr:to>
      <xdr:col>35</xdr:col>
      <xdr:colOff>9525</xdr:colOff>
      <xdr:row>191</xdr:row>
      <xdr:rowOff>28575</xdr:rowOff>
    </xdr:to>
    <xdr:sp macro="" textlink="">
      <xdr:nvSpPr>
        <xdr:cNvPr id="542846" name="Line 756"/>
        <xdr:cNvSpPr>
          <a:spLocks noChangeShapeType="1"/>
        </xdr:cNvSpPr>
      </xdr:nvSpPr>
      <xdr:spPr bwMode="auto">
        <a:xfrm>
          <a:off x="15563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192</xdr:row>
      <xdr:rowOff>9525</xdr:rowOff>
    </xdr:from>
    <xdr:to>
      <xdr:col>36</xdr:col>
      <xdr:colOff>152400</xdr:colOff>
      <xdr:row>192</xdr:row>
      <xdr:rowOff>133350</xdr:rowOff>
    </xdr:to>
    <xdr:sp macro="" textlink="">
      <xdr:nvSpPr>
        <xdr:cNvPr id="542847" name="Line 757"/>
        <xdr:cNvSpPr>
          <a:spLocks noChangeShapeType="1"/>
        </xdr:cNvSpPr>
      </xdr:nvSpPr>
      <xdr:spPr bwMode="auto">
        <a:xfrm>
          <a:off x="15963900" y="336518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189</xdr:row>
      <xdr:rowOff>95250</xdr:rowOff>
    </xdr:from>
    <xdr:to>
      <xdr:col>34</xdr:col>
      <xdr:colOff>161925</xdr:colOff>
      <xdr:row>189</xdr:row>
      <xdr:rowOff>142875</xdr:rowOff>
    </xdr:to>
    <xdr:sp macro="" textlink="">
      <xdr:nvSpPr>
        <xdr:cNvPr id="542848" name="Line 758"/>
        <xdr:cNvSpPr>
          <a:spLocks noChangeShapeType="1"/>
        </xdr:cNvSpPr>
      </xdr:nvSpPr>
      <xdr:spPr bwMode="auto">
        <a:xfrm flipV="1">
          <a:off x="155733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186</xdr:row>
      <xdr:rowOff>38100</xdr:rowOff>
    </xdr:from>
    <xdr:to>
      <xdr:col>39</xdr:col>
      <xdr:colOff>9525</xdr:colOff>
      <xdr:row>187</xdr:row>
      <xdr:rowOff>28575</xdr:rowOff>
    </xdr:to>
    <xdr:sp macro="" textlink="">
      <xdr:nvSpPr>
        <xdr:cNvPr id="542849" name="Line 759"/>
        <xdr:cNvSpPr>
          <a:spLocks noChangeShapeType="1"/>
        </xdr:cNvSpPr>
      </xdr:nvSpPr>
      <xdr:spPr bwMode="auto">
        <a:xfrm>
          <a:off x="165544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188</xdr:row>
      <xdr:rowOff>9525</xdr:rowOff>
    </xdr:from>
    <xdr:to>
      <xdr:col>40</xdr:col>
      <xdr:colOff>152400</xdr:colOff>
      <xdr:row>188</xdr:row>
      <xdr:rowOff>123825</xdr:rowOff>
    </xdr:to>
    <xdr:sp macro="" textlink="">
      <xdr:nvSpPr>
        <xdr:cNvPr id="542850" name="Line 760"/>
        <xdr:cNvSpPr>
          <a:spLocks noChangeShapeType="1"/>
        </xdr:cNvSpPr>
      </xdr:nvSpPr>
      <xdr:spPr bwMode="auto">
        <a:xfrm>
          <a:off x="16954500" y="32966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190</xdr:row>
      <xdr:rowOff>38100</xdr:rowOff>
    </xdr:from>
    <xdr:to>
      <xdr:col>39</xdr:col>
      <xdr:colOff>9525</xdr:colOff>
      <xdr:row>191</xdr:row>
      <xdr:rowOff>28575</xdr:rowOff>
    </xdr:to>
    <xdr:sp macro="" textlink="">
      <xdr:nvSpPr>
        <xdr:cNvPr id="542851" name="Line 761"/>
        <xdr:cNvSpPr>
          <a:spLocks noChangeShapeType="1"/>
        </xdr:cNvSpPr>
      </xdr:nvSpPr>
      <xdr:spPr bwMode="auto">
        <a:xfrm>
          <a:off x="165544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192</xdr:row>
      <xdr:rowOff>9525</xdr:rowOff>
    </xdr:from>
    <xdr:to>
      <xdr:col>40</xdr:col>
      <xdr:colOff>152400</xdr:colOff>
      <xdr:row>192</xdr:row>
      <xdr:rowOff>133350</xdr:rowOff>
    </xdr:to>
    <xdr:sp macro="" textlink="">
      <xdr:nvSpPr>
        <xdr:cNvPr id="542852" name="Line 762"/>
        <xdr:cNvSpPr>
          <a:spLocks noChangeShapeType="1"/>
        </xdr:cNvSpPr>
      </xdr:nvSpPr>
      <xdr:spPr bwMode="auto">
        <a:xfrm>
          <a:off x="16954500" y="336518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185</xdr:row>
      <xdr:rowOff>95250</xdr:rowOff>
    </xdr:from>
    <xdr:to>
      <xdr:col>38</xdr:col>
      <xdr:colOff>161925</xdr:colOff>
      <xdr:row>185</xdr:row>
      <xdr:rowOff>142875</xdr:rowOff>
    </xdr:to>
    <xdr:sp macro="" textlink="">
      <xdr:nvSpPr>
        <xdr:cNvPr id="542853" name="Line 763"/>
        <xdr:cNvSpPr>
          <a:spLocks noChangeShapeType="1"/>
        </xdr:cNvSpPr>
      </xdr:nvSpPr>
      <xdr:spPr bwMode="auto">
        <a:xfrm flipV="1">
          <a:off x="165639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189</xdr:row>
      <xdr:rowOff>95250</xdr:rowOff>
    </xdr:from>
    <xdr:to>
      <xdr:col>38</xdr:col>
      <xdr:colOff>161925</xdr:colOff>
      <xdr:row>189</xdr:row>
      <xdr:rowOff>142875</xdr:rowOff>
    </xdr:to>
    <xdr:sp macro="" textlink="">
      <xdr:nvSpPr>
        <xdr:cNvPr id="542854" name="Line 764"/>
        <xdr:cNvSpPr>
          <a:spLocks noChangeShapeType="1"/>
        </xdr:cNvSpPr>
      </xdr:nvSpPr>
      <xdr:spPr bwMode="auto">
        <a:xfrm flipV="1">
          <a:off x="165639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194</xdr:row>
      <xdr:rowOff>38100</xdr:rowOff>
    </xdr:from>
    <xdr:to>
      <xdr:col>39</xdr:col>
      <xdr:colOff>9525</xdr:colOff>
      <xdr:row>195</xdr:row>
      <xdr:rowOff>28575</xdr:rowOff>
    </xdr:to>
    <xdr:sp macro="" textlink="">
      <xdr:nvSpPr>
        <xdr:cNvPr id="542855" name="Line 765"/>
        <xdr:cNvSpPr>
          <a:spLocks noChangeShapeType="1"/>
        </xdr:cNvSpPr>
      </xdr:nvSpPr>
      <xdr:spPr bwMode="auto">
        <a:xfrm>
          <a:off x="165544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196</xdr:row>
      <xdr:rowOff>9525</xdr:rowOff>
    </xdr:from>
    <xdr:to>
      <xdr:col>40</xdr:col>
      <xdr:colOff>152400</xdr:colOff>
      <xdr:row>196</xdr:row>
      <xdr:rowOff>123825</xdr:rowOff>
    </xdr:to>
    <xdr:sp macro="" textlink="">
      <xdr:nvSpPr>
        <xdr:cNvPr id="542856" name="Line 766"/>
        <xdr:cNvSpPr>
          <a:spLocks noChangeShapeType="1"/>
        </xdr:cNvSpPr>
      </xdr:nvSpPr>
      <xdr:spPr bwMode="auto">
        <a:xfrm>
          <a:off x="16954500" y="34337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193</xdr:row>
      <xdr:rowOff>95250</xdr:rowOff>
    </xdr:from>
    <xdr:to>
      <xdr:col>38</xdr:col>
      <xdr:colOff>161925</xdr:colOff>
      <xdr:row>193</xdr:row>
      <xdr:rowOff>142875</xdr:rowOff>
    </xdr:to>
    <xdr:sp macro="" textlink="">
      <xdr:nvSpPr>
        <xdr:cNvPr id="542857" name="Line 767"/>
        <xdr:cNvSpPr>
          <a:spLocks noChangeShapeType="1"/>
        </xdr:cNvSpPr>
      </xdr:nvSpPr>
      <xdr:spPr bwMode="auto">
        <a:xfrm flipV="1">
          <a:off x="165639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190</xdr:row>
      <xdr:rowOff>38100</xdr:rowOff>
    </xdr:from>
    <xdr:to>
      <xdr:col>43</xdr:col>
      <xdr:colOff>9525</xdr:colOff>
      <xdr:row>191</xdr:row>
      <xdr:rowOff>28575</xdr:rowOff>
    </xdr:to>
    <xdr:sp macro="" textlink="">
      <xdr:nvSpPr>
        <xdr:cNvPr id="542858" name="Line 768"/>
        <xdr:cNvSpPr>
          <a:spLocks noChangeShapeType="1"/>
        </xdr:cNvSpPr>
      </xdr:nvSpPr>
      <xdr:spPr bwMode="auto">
        <a:xfrm>
          <a:off x="175450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192</xdr:row>
      <xdr:rowOff>9525</xdr:rowOff>
    </xdr:from>
    <xdr:to>
      <xdr:col>44</xdr:col>
      <xdr:colOff>152400</xdr:colOff>
      <xdr:row>192</xdr:row>
      <xdr:rowOff>133350</xdr:rowOff>
    </xdr:to>
    <xdr:sp macro="" textlink="">
      <xdr:nvSpPr>
        <xdr:cNvPr id="542859" name="Line 769"/>
        <xdr:cNvSpPr>
          <a:spLocks noChangeShapeType="1"/>
        </xdr:cNvSpPr>
      </xdr:nvSpPr>
      <xdr:spPr bwMode="auto">
        <a:xfrm>
          <a:off x="17945100" y="336518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194</xdr:row>
      <xdr:rowOff>38100</xdr:rowOff>
    </xdr:from>
    <xdr:to>
      <xdr:col>43</xdr:col>
      <xdr:colOff>9525</xdr:colOff>
      <xdr:row>195</xdr:row>
      <xdr:rowOff>28575</xdr:rowOff>
    </xdr:to>
    <xdr:sp macro="" textlink="">
      <xdr:nvSpPr>
        <xdr:cNvPr id="542860" name="Line 770"/>
        <xdr:cNvSpPr>
          <a:spLocks noChangeShapeType="1"/>
        </xdr:cNvSpPr>
      </xdr:nvSpPr>
      <xdr:spPr bwMode="auto">
        <a:xfrm>
          <a:off x="175450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196</xdr:row>
      <xdr:rowOff>9525</xdr:rowOff>
    </xdr:from>
    <xdr:to>
      <xdr:col>44</xdr:col>
      <xdr:colOff>152400</xdr:colOff>
      <xdr:row>196</xdr:row>
      <xdr:rowOff>123825</xdr:rowOff>
    </xdr:to>
    <xdr:sp macro="" textlink="">
      <xdr:nvSpPr>
        <xdr:cNvPr id="542861" name="Line 771"/>
        <xdr:cNvSpPr>
          <a:spLocks noChangeShapeType="1"/>
        </xdr:cNvSpPr>
      </xdr:nvSpPr>
      <xdr:spPr bwMode="auto">
        <a:xfrm>
          <a:off x="17945100" y="34337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189</xdr:row>
      <xdr:rowOff>95250</xdr:rowOff>
    </xdr:from>
    <xdr:to>
      <xdr:col>42</xdr:col>
      <xdr:colOff>161925</xdr:colOff>
      <xdr:row>189</xdr:row>
      <xdr:rowOff>142875</xdr:rowOff>
    </xdr:to>
    <xdr:sp macro="" textlink="">
      <xdr:nvSpPr>
        <xdr:cNvPr id="542862" name="Line 772"/>
        <xdr:cNvSpPr>
          <a:spLocks noChangeShapeType="1"/>
        </xdr:cNvSpPr>
      </xdr:nvSpPr>
      <xdr:spPr bwMode="auto">
        <a:xfrm flipV="1">
          <a:off x="175545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193</xdr:row>
      <xdr:rowOff>95250</xdr:rowOff>
    </xdr:from>
    <xdr:to>
      <xdr:col>42</xdr:col>
      <xdr:colOff>161925</xdr:colOff>
      <xdr:row>193</xdr:row>
      <xdr:rowOff>142875</xdr:rowOff>
    </xdr:to>
    <xdr:sp macro="" textlink="">
      <xdr:nvSpPr>
        <xdr:cNvPr id="542863" name="Line 773"/>
        <xdr:cNvSpPr>
          <a:spLocks noChangeShapeType="1"/>
        </xdr:cNvSpPr>
      </xdr:nvSpPr>
      <xdr:spPr bwMode="auto">
        <a:xfrm flipV="1">
          <a:off x="175545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198</xdr:row>
      <xdr:rowOff>38100</xdr:rowOff>
    </xdr:from>
    <xdr:to>
      <xdr:col>43</xdr:col>
      <xdr:colOff>9525</xdr:colOff>
      <xdr:row>199</xdr:row>
      <xdr:rowOff>28575</xdr:rowOff>
    </xdr:to>
    <xdr:sp macro="" textlink="">
      <xdr:nvSpPr>
        <xdr:cNvPr id="542864" name="Line 774"/>
        <xdr:cNvSpPr>
          <a:spLocks noChangeShapeType="1"/>
        </xdr:cNvSpPr>
      </xdr:nvSpPr>
      <xdr:spPr bwMode="auto">
        <a:xfrm>
          <a:off x="175450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200</xdr:row>
      <xdr:rowOff>9525</xdr:rowOff>
    </xdr:from>
    <xdr:to>
      <xdr:col>44</xdr:col>
      <xdr:colOff>152400</xdr:colOff>
      <xdr:row>200</xdr:row>
      <xdr:rowOff>123825</xdr:rowOff>
    </xdr:to>
    <xdr:sp macro="" textlink="">
      <xdr:nvSpPr>
        <xdr:cNvPr id="542865" name="Line 775"/>
        <xdr:cNvSpPr>
          <a:spLocks noChangeShapeType="1"/>
        </xdr:cNvSpPr>
      </xdr:nvSpPr>
      <xdr:spPr bwMode="auto">
        <a:xfrm>
          <a:off x="17945100" y="35023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197</xdr:row>
      <xdr:rowOff>85725</xdr:rowOff>
    </xdr:from>
    <xdr:to>
      <xdr:col>42</xdr:col>
      <xdr:colOff>161925</xdr:colOff>
      <xdr:row>197</xdr:row>
      <xdr:rowOff>133350</xdr:rowOff>
    </xdr:to>
    <xdr:sp macro="" textlink="">
      <xdr:nvSpPr>
        <xdr:cNvPr id="542866" name="Line 776"/>
        <xdr:cNvSpPr>
          <a:spLocks noChangeShapeType="1"/>
        </xdr:cNvSpPr>
      </xdr:nvSpPr>
      <xdr:spPr bwMode="auto">
        <a:xfrm flipV="1">
          <a:off x="17554575" y="34585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194</xdr:row>
      <xdr:rowOff>38100</xdr:rowOff>
    </xdr:from>
    <xdr:to>
      <xdr:col>47</xdr:col>
      <xdr:colOff>9525</xdr:colOff>
      <xdr:row>195</xdr:row>
      <xdr:rowOff>28575</xdr:rowOff>
    </xdr:to>
    <xdr:sp macro="" textlink="">
      <xdr:nvSpPr>
        <xdr:cNvPr id="542867" name="Line 777"/>
        <xdr:cNvSpPr>
          <a:spLocks noChangeShapeType="1"/>
        </xdr:cNvSpPr>
      </xdr:nvSpPr>
      <xdr:spPr bwMode="auto">
        <a:xfrm>
          <a:off x="185356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196</xdr:row>
      <xdr:rowOff>9525</xdr:rowOff>
    </xdr:from>
    <xdr:to>
      <xdr:col>48</xdr:col>
      <xdr:colOff>152400</xdr:colOff>
      <xdr:row>196</xdr:row>
      <xdr:rowOff>123825</xdr:rowOff>
    </xdr:to>
    <xdr:sp macro="" textlink="">
      <xdr:nvSpPr>
        <xdr:cNvPr id="542868" name="Line 778"/>
        <xdr:cNvSpPr>
          <a:spLocks noChangeShapeType="1"/>
        </xdr:cNvSpPr>
      </xdr:nvSpPr>
      <xdr:spPr bwMode="auto">
        <a:xfrm>
          <a:off x="18935700" y="34337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198</xdr:row>
      <xdr:rowOff>38100</xdr:rowOff>
    </xdr:from>
    <xdr:to>
      <xdr:col>47</xdr:col>
      <xdr:colOff>9525</xdr:colOff>
      <xdr:row>199</xdr:row>
      <xdr:rowOff>28575</xdr:rowOff>
    </xdr:to>
    <xdr:sp macro="" textlink="">
      <xdr:nvSpPr>
        <xdr:cNvPr id="542869" name="Line 779"/>
        <xdr:cNvSpPr>
          <a:spLocks noChangeShapeType="1"/>
        </xdr:cNvSpPr>
      </xdr:nvSpPr>
      <xdr:spPr bwMode="auto">
        <a:xfrm>
          <a:off x="185356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200</xdr:row>
      <xdr:rowOff>9525</xdr:rowOff>
    </xdr:from>
    <xdr:to>
      <xdr:col>48</xdr:col>
      <xdr:colOff>152400</xdr:colOff>
      <xdr:row>200</xdr:row>
      <xdr:rowOff>123825</xdr:rowOff>
    </xdr:to>
    <xdr:sp macro="" textlink="">
      <xdr:nvSpPr>
        <xdr:cNvPr id="542870" name="Line 780"/>
        <xdr:cNvSpPr>
          <a:spLocks noChangeShapeType="1"/>
        </xdr:cNvSpPr>
      </xdr:nvSpPr>
      <xdr:spPr bwMode="auto">
        <a:xfrm>
          <a:off x="18935700" y="35023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193</xdr:row>
      <xdr:rowOff>95250</xdr:rowOff>
    </xdr:from>
    <xdr:to>
      <xdr:col>46</xdr:col>
      <xdr:colOff>161925</xdr:colOff>
      <xdr:row>193</xdr:row>
      <xdr:rowOff>142875</xdr:rowOff>
    </xdr:to>
    <xdr:sp macro="" textlink="">
      <xdr:nvSpPr>
        <xdr:cNvPr id="542871" name="Line 781"/>
        <xdr:cNvSpPr>
          <a:spLocks noChangeShapeType="1"/>
        </xdr:cNvSpPr>
      </xdr:nvSpPr>
      <xdr:spPr bwMode="auto">
        <a:xfrm flipV="1">
          <a:off x="185451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197</xdr:row>
      <xdr:rowOff>85725</xdr:rowOff>
    </xdr:from>
    <xdr:to>
      <xdr:col>46</xdr:col>
      <xdr:colOff>161925</xdr:colOff>
      <xdr:row>197</xdr:row>
      <xdr:rowOff>133350</xdr:rowOff>
    </xdr:to>
    <xdr:sp macro="" textlink="">
      <xdr:nvSpPr>
        <xdr:cNvPr id="542872" name="Line 782"/>
        <xdr:cNvSpPr>
          <a:spLocks noChangeShapeType="1"/>
        </xdr:cNvSpPr>
      </xdr:nvSpPr>
      <xdr:spPr bwMode="auto">
        <a:xfrm flipV="1">
          <a:off x="18545175" y="34585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202</xdr:row>
      <xdr:rowOff>38100</xdr:rowOff>
    </xdr:from>
    <xdr:to>
      <xdr:col>47</xdr:col>
      <xdr:colOff>9525</xdr:colOff>
      <xdr:row>203</xdr:row>
      <xdr:rowOff>28575</xdr:rowOff>
    </xdr:to>
    <xdr:sp macro="" textlink="">
      <xdr:nvSpPr>
        <xdr:cNvPr id="542873" name="Line 783"/>
        <xdr:cNvSpPr>
          <a:spLocks noChangeShapeType="1"/>
        </xdr:cNvSpPr>
      </xdr:nvSpPr>
      <xdr:spPr bwMode="auto">
        <a:xfrm>
          <a:off x="185356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204</xdr:row>
      <xdr:rowOff>9525</xdr:rowOff>
    </xdr:from>
    <xdr:to>
      <xdr:col>48</xdr:col>
      <xdr:colOff>152400</xdr:colOff>
      <xdr:row>204</xdr:row>
      <xdr:rowOff>123825</xdr:rowOff>
    </xdr:to>
    <xdr:sp macro="" textlink="">
      <xdr:nvSpPr>
        <xdr:cNvPr id="542874" name="Line 784"/>
        <xdr:cNvSpPr>
          <a:spLocks noChangeShapeType="1"/>
        </xdr:cNvSpPr>
      </xdr:nvSpPr>
      <xdr:spPr bwMode="auto">
        <a:xfrm>
          <a:off x="18935700" y="35709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201</xdr:row>
      <xdr:rowOff>85725</xdr:rowOff>
    </xdr:from>
    <xdr:to>
      <xdr:col>46</xdr:col>
      <xdr:colOff>161925</xdr:colOff>
      <xdr:row>201</xdr:row>
      <xdr:rowOff>133350</xdr:rowOff>
    </xdr:to>
    <xdr:sp macro="" textlink="">
      <xdr:nvSpPr>
        <xdr:cNvPr id="542875" name="Line 785"/>
        <xdr:cNvSpPr>
          <a:spLocks noChangeShapeType="1"/>
        </xdr:cNvSpPr>
      </xdr:nvSpPr>
      <xdr:spPr bwMode="auto">
        <a:xfrm flipV="1">
          <a:off x="18545175" y="35271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217</xdr:row>
      <xdr:rowOff>9525</xdr:rowOff>
    </xdr:from>
    <xdr:to>
      <xdr:col>70</xdr:col>
      <xdr:colOff>171450</xdr:colOff>
      <xdr:row>217</xdr:row>
      <xdr:rowOff>95250</xdr:rowOff>
    </xdr:to>
    <xdr:sp macro="" textlink="">
      <xdr:nvSpPr>
        <xdr:cNvPr id="542876" name="Line 786"/>
        <xdr:cNvSpPr>
          <a:spLocks noChangeShapeType="1"/>
        </xdr:cNvSpPr>
      </xdr:nvSpPr>
      <xdr:spPr bwMode="auto">
        <a:xfrm flipV="1">
          <a:off x="24803100" y="378428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221</xdr:row>
      <xdr:rowOff>9525</xdr:rowOff>
    </xdr:from>
    <xdr:to>
      <xdr:col>70</xdr:col>
      <xdr:colOff>171450</xdr:colOff>
      <xdr:row>221</xdr:row>
      <xdr:rowOff>95250</xdr:rowOff>
    </xdr:to>
    <xdr:sp macro="" textlink="">
      <xdr:nvSpPr>
        <xdr:cNvPr id="542877" name="Line 787"/>
        <xdr:cNvSpPr>
          <a:spLocks noChangeShapeType="1"/>
        </xdr:cNvSpPr>
      </xdr:nvSpPr>
      <xdr:spPr bwMode="auto">
        <a:xfrm flipV="1">
          <a:off x="24803100" y="384905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225</xdr:row>
      <xdr:rowOff>9525</xdr:rowOff>
    </xdr:from>
    <xdr:to>
      <xdr:col>70</xdr:col>
      <xdr:colOff>171450</xdr:colOff>
      <xdr:row>225</xdr:row>
      <xdr:rowOff>95250</xdr:rowOff>
    </xdr:to>
    <xdr:sp macro="" textlink="">
      <xdr:nvSpPr>
        <xdr:cNvPr id="542878" name="Line 788"/>
        <xdr:cNvSpPr>
          <a:spLocks noChangeShapeType="1"/>
        </xdr:cNvSpPr>
      </xdr:nvSpPr>
      <xdr:spPr bwMode="auto">
        <a:xfrm flipV="1">
          <a:off x="24803100" y="3916680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216</xdr:row>
      <xdr:rowOff>114300</xdr:rowOff>
    </xdr:from>
    <xdr:to>
      <xdr:col>73</xdr:col>
      <xdr:colOff>9525</xdr:colOff>
      <xdr:row>216</xdr:row>
      <xdr:rowOff>114300</xdr:rowOff>
    </xdr:to>
    <xdr:sp macro="" textlink="">
      <xdr:nvSpPr>
        <xdr:cNvPr id="542879" name="Line 789"/>
        <xdr:cNvSpPr>
          <a:spLocks noChangeShapeType="1"/>
        </xdr:cNvSpPr>
      </xdr:nvSpPr>
      <xdr:spPr bwMode="auto">
        <a:xfrm flipV="1">
          <a:off x="24850725" y="37785675"/>
          <a:ext cx="5619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221</xdr:row>
      <xdr:rowOff>114300</xdr:rowOff>
    </xdr:from>
    <xdr:to>
      <xdr:col>72</xdr:col>
      <xdr:colOff>171450</xdr:colOff>
      <xdr:row>221</xdr:row>
      <xdr:rowOff>114300</xdr:rowOff>
    </xdr:to>
    <xdr:sp macro="" textlink="">
      <xdr:nvSpPr>
        <xdr:cNvPr id="542880" name="Line 790"/>
        <xdr:cNvSpPr>
          <a:spLocks noChangeShapeType="1"/>
        </xdr:cNvSpPr>
      </xdr:nvSpPr>
      <xdr:spPr bwMode="auto">
        <a:xfrm flipV="1">
          <a:off x="24860250" y="38595300"/>
          <a:ext cx="5334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224</xdr:row>
      <xdr:rowOff>114300</xdr:rowOff>
    </xdr:from>
    <xdr:to>
      <xdr:col>73</xdr:col>
      <xdr:colOff>28575</xdr:colOff>
      <xdr:row>224</xdr:row>
      <xdr:rowOff>114300</xdr:rowOff>
    </xdr:to>
    <xdr:sp macro="" textlink="">
      <xdr:nvSpPr>
        <xdr:cNvPr id="542881" name="Line 791"/>
        <xdr:cNvSpPr>
          <a:spLocks noChangeShapeType="1"/>
        </xdr:cNvSpPr>
      </xdr:nvSpPr>
      <xdr:spPr bwMode="auto">
        <a:xfrm flipV="1">
          <a:off x="24860250" y="39109650"/>
          <a:ext cx="5715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190</xdr:row>
      <xdr:rowOff>47625</xdr:rowOff>
    </xdr:from>
    <xdr:to>
      <xdr:col>53</xdr:col>
      <xdr:colOff>238125</xdr:colOff>
      <xdr:row>190</xdr:row>
      <xdr:rowOff>114300</xdr:rowOff>
    </xdr:to>
    <xdr:sp macro="" textlink="">
      <xdr:nvSpPr>
        <xdr:cNvPr id="542882" name="Line 792"/>
        <xdr:cNvSpPr>
          <a:spLocks noChangeShapeType="1"/>
        </xdr:cNvSpPr>
      </xdr:nvSpPr>
      <xdr:spPr bwMode="auto">
        <a:xfrm>
          <a:off x="203358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192</xdr:row>
      <xdr:rowOff>9525</xdr:rowOff>
    </xdr:from>
    <xdr:to>
      <xdr:col>53</xdr:col>
      <xdr:colOff>238125</xdr:colOff>
      <xdr:row>192</xdr:row>
      <xdr:rowOff>104775</xdr:rowOff>
    </xdr:to>
    <xdr:sp macro="" textlink="">
      <xdr:nvSpPr>
        <xdr:cNvPr id="542883" name="Line 793"/>
        <xdr:cNvSpPr>
          <a:spLocks noChangeShapeType="1"/>
        </xdr:cNvSpPr>
      </xdr:nvSpPr>
      <xdr:spPr bwMode="auto">
        <a:xfrm>
          <a:off x="20335875" y="33651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884" name="Line 794"/>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192</xdr:row>
      <xdr:rowOff>9525</xdr:rowOff>
    </xdr:from>
    <xdr:to>
      <xdr:col>52</xdr:col>
      <xdr:colOff>152400</xdr:colOff>
      <xdr:row>193</xdr:row>
      <xdr:rowOff>0</xdr:rowOff>
    </xdr:to>
    <xdr:sp macro="" textlink="">
      <xdr:nvSpPr>
        <xdr:cNvPr id="542885" name="Line 795"/>
        <xdr:cNvSpPr>
          <a:spLocks noChangeShapeType="1"/>
        </xdr:cNvSpPr>
      </xdr:nvSpPr>
      <xdr:spPr bwMode="auto">
        <a:xfrm>
          <a:off x="19926300" y="336518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2886" name="Line 796"/>
        <xdr:cNvSpPr>
          <a:spLocks noChangeShapeType="1"/>
        </xdr:cNvSpPr>
      </xdr:nvSpPr>
      <xdr:spPr bwMode="auto">
        <a:xfrm>
          <a:off x="19535775" y="31975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184</xdr:row>
      <xdr:rowOff>9525</xdr:rowOff>
    </xdr:from>
    <xdr:to>
      <xdr:col>52</xdr:col>
      <xdr:colOff>152400</xdr:colOff>
      <xdr:row>184</xdr:row>
      <xdr:rowOff>123825</xdr:rowOff>
    </xdr:to>
    <xdr:sp macro="" textlink="">
      <xdr:nvSpPr>
        <xdr:cNvPr id="542887" name="Line 797"/>
        <xdr:cNvSpPr>
          <a:spLocks noChangeShapeType="1"/>
        </xdr:cNvSpPr>
      </xdr:nvSpPr>
      <xdr:spPr bwMode="auto">
        <a:xfrm>
          <a:off x="19926300" y="32280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2888" name="Line 798"/>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186</xdr:row>
      <xdr:rowOff>47625</xdr:rowOff>
    </xdr:from>
    <xdr:to>
      <xdr:col>53</xdr:col>
      <xdr:colOff>238125</xdr:colOff>
      <xdr:row>186</xdr:row>
      <xdr:rowOff>114300</xdr:rowOff>
    </xdr:to>
    <xdr:sp macro="" textlink="">
      <xdr:nvSpPr>
        <xdr:cNvPr id="542889" name="Line 799"/>
        <xdr:cNvSpPr>
          <a:spLocks noChangeShapeType="1"/>
        </xdr:cNvSpPr>
      </xdr:nvSpPr>
      <xdr:spPr bwMode="auto">
        <a:xfrm>
          <a:off x="20335875" y="32670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188</xdr:row>
      <xdr:rowOff>9525</xdr:rowOff>
    </xdr:from>
    <xdr:to>
      <xdr:col>53</xdr:col>
      <xdr:colOff>238125</xdr:colOff>
      <xdr:row>188</xdr:row>
      <xdr:rowOff>104775</xdr:rowOff>
    </xdr:to>
    <xdr:sp macro="" textlink="">
      <xdr:nvSpPr>
        <xdr:cNvPr id="542890" name="Line 800"/>
        <xdr:cNvSpPr>
          <a:spLocks noChangeShapeType="1"/>
        </xdr:cNvSpPr>
      </xdr:nvSpPr>
      <xdr:spPr bwMode="auto">
        <a:xfrm>
          <a:off x="20335875" y="329660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52</xdr:col>
      <xdr:colOff>9525</xdr:colOff>
      <xdr:row>188</xdr:row>
      <xdr:rowOff>9525</xdr:rowOff>
    </xdr:from>
    <xdr:to>
      <xdr:col>52</xdr:col>
      <xdr:colOff>152400</xdr:colOff>
      <xdr:row>188</xdr:row>
      <xdr:rowOff>123825</xdr:rowOff>
    </xdr:to>
    <xdr:sp macro="" textlink="">
      <xdr:nvSpPr>
        <xdr:cNvPr id="542891" name="Line 801"/>
        <xdr:cNvSpPr>
          <a:spLocks noChangeShapeType="1"/>
        </xdr:cNvSpPr>
      </xdr:nvSpPr>
      <xdr:spPr bwMode="auto">
        <a:xfrm>
          <a:off x="19926300" y="32966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194</xdr:row>
      <xdr:rowOff>38100</xdr:rowOff>
    </xdr:from>
    <xdr:to>
      <xdr:col>51</xdr:col>
      <xdr:colOff>9525</xdr:colOff>
      <xdr:row>195</xdr:row>
      <xdr:rowOff>28575</xdr:rowOff>
    </xdr:to>
    <xdr:sp macro="" textlink="">
      <xdr:nvSpPr>
        <xdr:cNvPr id="542892" name="Line 802"/>
        <xdr:cNvSpPr>
          <a:spLocks noChangeShapeType="1"/>
        </xdr:cNvSpPr>
      </xdr:nvSpPr>
      <xdr:spPr bwMode="auto">
        <a:xfrm>
          <a:off x="195262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196</xdr:row>
      <xdr:rowOff>9525</xdr:rowOff>
    </xdr:from>
    <xdr:to>
      <xdr:col>52</xdr:col>
      <xdr:colOff>152400</xdr:colOff>
      <xdr:row>197</xdr:row>
      <xdr:rowOff>0</xdr:rowOff>
    </xdr:to>
    <xdr:sp macro="" textlink="">
      <xdr:nvSpPr>
        <xdr:cNvPr id="542893" name="Line 803"/>
        <xdr:cNvSpPr>
          <a:spLocks noChangeShapeType="1"/>
        </xdr:cNvSpPr>
      </xdr:nvSpPr>
      <xdr:spPr bwMode="auto">
        <a:xfrm>
          <a:off x="19926300" y="343376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194</xdr:row>
      <xdr:rowOff>47625</xdr:rowOff>
    </xdr:from>
    <xdr:to>
      <xdr:col>53</xdr:col>
      <xdr:colOff>238125</xdr:colOff>
      <xdr:row>194</xdr:row>
      <xdr:rowOff>114300</xdr:rowOff>
    </xdr:to>
    <xdr:sp macro="" textlink="">
      <xdr:nvSpPr>
        <xdr:cNvPr id="542894" name="Line 804"/>
        <xdr:cNvSpPr>
          <a:spLocks noChangeShapeType="1"/>
        </xdr:cNvSpPr>
      </xdr:nvSpPr>
      <xdr:spPr bwMode="auto">
        <a:xfrm>
          <a:off x="203358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196</xdr:row>
      <xdr:rowOff>9525</xdr:rowOff>
    </xdr:from>
    <xdr:to>
      <xdr:col>53</xdr:col>
      <xdr:colOff>238125</xdr:colOff>
      <xdr:row>196</xdr:row>
      <xdr:rowOff>104775</xdr:rowOff>
    </xdr:to>
    <xdr:sp macro="" textlink="">
      <xdr:nvSpPr>
        <xdr:cNvPr id="542895" name="Line 805"/>
        <xdr:cNvSpPr>
          <a:spLocks noChangeShapeType="1"/>
        </xdr:cNvSpPr>
      </xdr:nvSpPr>
      <xdr:spPr bwMode="auto">
        <a:xfrm>
          <a:off x="20335875" y="34337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896" name="Line 806"/>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2897" name="Line 807"/>
        <xdr:cNvSpPr>
          <a:spLocks noChangeShapeType="1"/>
        </xdr:cNvSpPr>
      </xdr:nvSpPr>
      <xdr:spPr bwMode="auto">
        <a:xfrm>
          <a:off x="19535775" y="31975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2898" name="Line 808"/>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899" name="Line 809"/>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2900" name="Line 810"/>
        <xdr:cNvSpPr>
          <a:spLocks noChangeShapeType="1"/>
        </xdr:cNvSpPr>
      </xdr:nvSpPr>
      <xdr:spPr bwMode="auto">
        <a:xfrm>
          <a:off x="19535775" y="31975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2901" name="Line 811"/>
        <xdr:cNvSpPr>
          <a:spLocks noChangeShapeType="1"/>
        </xdr:cNvSpPr>
      </xdr:nvSpPr>
      <xdr:spPr bwMode="auto">
        <a:xfrm>
          <a:off x="19535775" y="319754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2902" name="Line 812"/>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2903" name="Line 813"/>
        <xdr:cNvSpPr>
          <a:spLocks noChangeShapeType="1"/>
        </xdr:cNvSpPr>
      </xdr:nvSpPr>
      <xdr:spPr bwMode="auto">
        <a:xfrm>
          <a:off x="19535775" y="31975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904" name="Line 814"/>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905" name="Line 815"/>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2906" name="Line 816"/>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2907" name="Line 817"/>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181</xdr:row>
      <xdr:rowOff>76200</xdr:rowOff>
    </xdr:from>
    <xdr:to>
      <xdr:col>50</xdr:col>
      <xdr:colOff>161925</xdr:colOff>
      <xdr:row>181</xdr:row>
      <xdr:rowOff>133350</xdr:rowOff>
    </xdr:to>
    <xdr:sp macro="" textlink="">
      <xdr:nvSpPr>
        <xdr:cNvPr id="542908" name="Line 818"/>
        <xdr:cNvSpPr>
          <a:spLocks noChangeShapeType="1"/>
        </xdr:cNvSpPr>
      </xdr:nvSpPr>
      <xdr:spPr bwMode="auto">
        <a:xfrm flipV="1">
          <a:off x="19535775" y="318325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185</xdr:row>
      <xdr:rowOff>95250</xdr:rowOff>
    </xdr:from>
    <xdr:to>
      <xdr:col>50</xdr:col>
      <xdr:colOff>161925</xdr:colOff>
      <xdr:row>185</xdr:row>
      <xdr:rowOff>142875</xdr:rowOff>
    </xdr:to>
    <xdr:sp macro="" textlink="">
      <xdr:nvSpPr>
        <xdr:cNvPr id="542909" name="Line 819"/>
        <xdr:cNvSpPr>
          <a:spLocks noChangeShapeType="1"/>
        </xdr:cNvSpPr>
      </xdr:nvSpPr>
      <xdr:spPr bwMode="auto">
        <a:xfrm flipV="1">
          <a:off x="19535775" y="325374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189</xdr:row>
      <xdr:rowOff>95250</xdr:rowOff>
    </xdr:from>
    <xdr:to>
      <xdr:col>50</xdr:col>
      <xdr:colOff>161925</xdr:colOff>
      <xdr:row>189</xdr:row>
      <xdr:rowOff>142875</xdr:rowOff>
    </xdr:to>
    <xdr:sp macro="" textlink="">
      <xdr:nvSpPr>
        <xdr:cNvPr id="542910" name="Line 820"/>
        <xdr:cNvSpPr>
          <a:spLocks noChangeShapeType="1"/>
        </xdr:cNvSpPr>
      </xdr:nvSpPr>
      <xdr:spPr bwMode="auto">
        <a:xfrm flipV="1">
          <a:off x="195357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193</xdr:row>
      <xdr:rowOff>95250</xdr:rowOff>
    </xdr:from>
    <xdr:to>
      <xdr:col>50</xdr:col>
      <xdr:colOff>161925</xdr:colOff>
      <xdr:row>193</xdr:row>
      <xdr:rowOff>142875</xdr:rowOff>
    </xdr:to>
    <xdr:sp macro="" textlink="">
      <xdr:nvSpPr>
        <xdr:cNvPr id="542911" name="Line 821"/>
        <xdr:cNvSpPr>
          <a:spLocks noChangeShapeType="1"/>
        </xdr:cNvSpPr>
      </xdr:nvSpPr>
      <xdr:spPr bwMode="auto">
        <a:xfrm flipV="1">
          <a:off x="195357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194</xdr:row>
      <xdr:rowOff>47625</xdr:rowOff>
    </xdr:from>
    <xdr:to>
      <xdr:col>57</xdr:col>
      <xdr:colOff>238125</xdr:colOff>
      <xdr:row>194</xdr:row>
      <xdr:rowOff>114300</xdr:rowOff>
    </xdr:to>
    <xdr:sp macro="" textlink="">
      <xdr:nvSpPr>
        <xdr:cNvPr id="542912" name="Line 822"/>
        <xdr:cNvSpPr>
          <a:spLocks noChangeShapeType="1"/>
        </xdr:cNvSpPr>
      </xdr:nvSpPr>
      <xdr:spPr bwMode="auto">
        <a:xfrm>
          <a:off x="213264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196</xdr:row>
      <xdr:rowOff>9525</xdr:rowOff>
    </xdr:from>
    <xdr:to>
      <xdr:col>57</xdr:col>
      <xdr:colOff>238125</xdr:colOff>
      <xdr:row>196</xdr:row>
      <xdr:rowOff>104775</xdr:rowOff>
    </xdr:to>
    <xdr:sp macro="" textlink="">
      <xdr:nvSpPr>
        <xdr:cNvPr id="542913" name="Line 823"/>
        <xdr:cNvSpPr>
          <a:spLocks noChangeShapeType="1"/>
        </xdr:cNvSpPr>
      </xdr:nvSpPr>
      <xdr:spPr bwMode="auto">
        <a:xfrm>
          <a:off x="21326475" y="34337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190</xdr:row>
      <xdr:rowOff>47625</xdr:rowOff>
    </xdr:from>
    <xdr:to>
      <xdr:col>57</xdr:col>
      <xdr:colOff>238125</xdr:colOff>
      <xdr:row>190</xdr:row>
      <xdr:rowOff>114300</xdr:rowOff>
    </xdr:to>
    <xdr:sp macro="" textlink="">
      <xdr:nvSpPr>
        <xdr:cNvPr id="542914" name="Line 824"/>
        <xdr:cNvSpPr>
          <a:spLocks noChangeShapeType="1"/>
        </xdr:cNvSpPr>
      </xdr:nvSpPr>
      <xdr:spPr bwMode="auto">
        <a:xfrm>
          <a:off x="21326475" y="33356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192</xdr:row>
      <xdr:rowOff>9525</xdr:rowOff>
    </xdr:from>
    <xdr:to>
      <xdr:col>57</xdr:col>
      <xdr:colOff>238125</xdr:colOff>
      <xdr:row>192</xdr:row>
      <xdr:rowOff>104775</xdr:rowOff>
    </xdr:to>
    <xdr:sp macro="" textlink="">
      <xdr:nvSpPr>
        <xdr:cNvPr id="542915" name="Line 825"/>
        <xdr:cNvSpPr>
          <a:spLocks noChangeShapeType="1"/>
        </xdr:cNvSpPr>
      </xdr:nvSpPr>
      <xdr:spPr bwMode="auto">
        <a:xfrm>
          <a:off x="21326475" y="33651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198</xdr:row>
      <xdr:rowOff>47625</xdr:rowOff>
    </xdr:from>
    <xdr:to>
      <xdr:col>57</xdr:col>
      <xdr:colOff>238125</xdr:colOff>
      <xdr:row>198</xdr:row>
      <xdr:rowOff>114300</xdr:rowOff>
    </xdr:to>
    <xdr:sp macro="" textlink="">
      <xdr:nvSpPr>
        <xdr:cNvPr id="542916" name="Line 826"/>
        <xdr:cNvSpPr>
          <a:spLocks noChangeShapeType="1"/>
        </xdr:cNvSpPr>
      </xdr:nvSpPr>
      <xdr:spPr bwMode="auto">
        <a:xfrm>
          <a:off x="213264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200</xdr:row>
      <xdr:rowOff>9525</xdr:rowOff>
    </xdr:from>
    <xdr:to>
      <xdr:col>57</xdr:col>
      <xdr:colOff>238125</xdr:colOff>
      <xdr:row>200</xdr:row>
      <xdr:rowOff>104775</xdr:rowOff>
    </xdr:to>
    <xdr:sp macro="" textlink="">
      <xdr:nvSpPr>
        <xdr:cNvPr id="542917" name="Line 827"/>
        <xdr:cNvSpPr>
          <a:spLocks noChangeShapeType="1"/>
        </xdr:cNvSpPr>
      </xdr:nvSpPr>
      <xdr:spPr bwMode="auto">
        <a:xfrm>
          <a:off x="21326475" y="35023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18" name="Line 828"/>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196</xdr:row>
      <xdr:rowOff>9525</xdr:rowOff>
    </xdr:from>
    <xdr:to>
      <xdr:col>56</xdr:col>
      <xdr:colOff>152400</xdr:colOff>
      <xdr:row>197</xdr:row>
      <xdr:rowOff>0</xdr:rowOff>
    </xdr:to>
    <xdr:sp macro="" textlink="">
      <xdr:nvSpPr>
        <xdr:cNvPr id="542919" name="Line 829"/>
        <xdr:cNvSpPr>
          <a:spLocks noChangeShapeType="1"/>
        </xdr:cNvSpPr>
      </xdr:nvSpPr>
      <xdr:spPr bwMode="auto">
        <a:xfrm>
          <a:off x="20916900" y="343376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2920" name="Line 830"/>
        <xdr:cNvSpPr>
          <a:spLocks noChangeShapeType="1"/>
        </xdr:cNvSpPr>
      </xdr:nvSpPr>
      <xdr:spPr bwMode="auto">
        <a:xfrm>
          <a:off x="20526375" y="32661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188</xdr:row>
      <xdr:rowOff>9525</xdr:rowOff>
    </xdr:from>
    <xdr:to>
      <xdr:col>56</xdr:col>
      <xdr:colOff>152400</xdr:colOff>
      <xdr:row>188</xdr:row>
      <xdr:rowOff>123825</xdr:rowOff>
    </xdr:to>
    <xdr:sp macro="" textlink="">
      <xdr:nvSpPr>
        <xdr:cNvPr id="542921" name="Line 831"/>
        <xdr:cNvSpPr>
          <a:spLocks noChangeShapeType="1"/>
        </xdr:cNvSpPr>
      </xdr:nvSpPr>
      <xdr:spPr bwMode="auto">
        <a:xfrm>
          <a:off x="20916900" y="329660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2922" name="Line 832"/>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192</xdr:row>
      <xdr:rowOff>9525</xdr:rowOff>
    </xdr:from>
    <xdr:to>
      <xdr:col>56</xdr:col>
      <xdr:colOff>152400</xdr:colOff>
      <xdr:row>192</xdr:row>
      <xdr:rowOff>133350</xdr:rowOff>
    </xdr:to>
    <xdr:sp macro="" textlink="">
      <xdr:nvSpPr>
        <xdr:cNvPr id="542923" name="Line 833"/>
        <xdr:cNvSpPr>
          <a:spLocks noChangeShapeType="1"/>
        </xdr:cNvSpPr>
      </xdr:nvSpPr>
      <xdr:spPr bwMode="auto">
        <a:xfrm>
          <a:off x="20916900" y="336518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198</xdr:row>
      <xdr:rowOff>38100</xdr:rowOff>
    </xdr:from>
    <xdr:to>
      <xdr:col>55</xdr:col>
      <xdr:colOff>9525</xdr:colOff>
      <xdr:row>199</xdr:row>
      <xdr:rowOff>28575</xdr:rowOff>
    </xdr:to>
    <xdr:sp macro="" textlink="">
      <xdr:nvSpPr>
        <xdr:cNvPr id="542924" name="Line 834"/>
        <xdr:cNvSpPr>
          <a:spLocks noChangeShapeType="1"/>
        </xdr:cNvSpPr>
      </xdr:nvSpPr>
      <xdr:spPr bwMode="auto">
        <a:xfrm>
          <a:off x="205168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200</xdr:row>
      <xdr:rowOff>9525</xdr:rowOff>
    </xdr:from>
    <xdr:to>
      <xdr:col>56</xdr:col>
      <xdr:colOff>152400</xdr:colOff>
      <xdr:row>201</xdr:row>
      <xdr:rowOff>0</xdr:rowOff>
    </xdr:to>
    <xdr:sp macro="" textlink="">
      <xdr:nvSpPr>
        <xdr:cNvPr id="542925" name="Line 835"/>
        <xdr:cNvSpPr>
          <a:spLocks noChangeShapeType="1"/>
        </xdr:cNvSpPr>
      </xdr:nvSpPr>
      <xdr:spPr bwMode="auto">
        <a:xfrm>
          <a:off x="20916900" y="350234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26" name="Line 836"/>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2927" name="Line 837"/>
        <xdr:cNvSpPr>
          <a:spLocks noChangeShapeType="1"/>
        </xdr:cNvSpPr>
      </xdr:nvSpPr>
      <xdr:spPr bwMode="auto">
        <a:xfrm>
          <a:off x="20526375" y="32661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2928" name="Line 838"/>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29" name="Line 839"/>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2930" name="Line 840"/>
        <xdr:cNvSpPr>
          <a:spLocks noChangeShapeType="1"/>
        </xdr:cNvSpPr>
      </xdr:nvSpPr>
      <xdr:spPr bwMode="auto">
        <a:xfrm>
          <a:off x="20526375" y="32661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2931" name="Line 841"/>
        <xdr:cNvSpPr>
          <a:spLocks noChangeShapeType="1"/>
        </xdr:cNvSpPr>
      </xdr:nvSpPr>
      <xdr:spPr bwMode="auto">
        <a:xfrm>
          <a:off x="20526375" y="3266122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2932" name="Line 842"/>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2933" name="Line 843"/>
        <xdr:cNvSpPr>
          <a:spLocks noChangeShapeType="1"/>
        </xdr:cNvSpPr>
      </xdr:nvSpPr>
      <xdr:spPr bwMode="auto">
        <a:xfrm>
          <a:off x="20526375" y="32661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34" name="Line 844"/>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35" name="Line 845"/>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2936" name="Line 846"/>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2937" name="Line 847"/>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185</xdr:row>
      <xdr:rowOff>76200</xdr:rowOff>
    </xdr:from>
    <xdr:to>
      <xdr:col>54</xdr:col>
      <xdr:colOff>161925</xdr:colOff>
      <xdr:row>185</xdr:row>
      <xdr:rowOff>133350</xdr:rowOff>
    </xdr:to>
    <xdr:sp macro="" textlink="">
      <xdr:nvSpPr>
        <xdr:cNvPr id="542938" name="Line 848"/>
        <xdr:cNvSpPr>
          <a:spLocks noChangeShapeType="1"/>
        </xdr:cNvSpPr>
      </xdr:nvSpPr>
      <xdr:spPr bwMode="auto">
        <a:xfrm flipV="1">
          <a:off x="20526375" y="325183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189</xdr:row>
      <xdr:rowOff>95250</xdr:rowOff>
    </xdr:from>
    <xdr:to>
      <xdr:col>54</xdr:col>
      <xdr:colOff>161925</xdr:colOff>
      <xdr:row>189</xdr:row>
      <xdr:rowOff>142875</xdr:rowOff>
    </xdr:to>
    <xdr:sp macro="" textlink="">
      <xdr:nvSpPr>
        <xdr:cNvPr id="542939" name="Line 849"/>
        <xdr:cNvSpPr>
          <a:spLocks noChangeShapeType="1"/>
        </xdr:cNvSpPr>
      </xdr:nvSpPr>
      <xdr:spPr bwMode="auto">
        <a:xfrm flipV="1">
          <a:off x="20526375" y="33223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193</xdr:row>
      <xdr:rowOff>95250</xdr:rowOff>
    </xdr:from>
    <xdr:to>
      <xdr:col>54</xdr:col>
      <xdr:colOff>161925</xdr:colOff>
      <xdr:row>193</xdr:row>
      <xdr:rowOff>142875</xdr:rowOff>
    </xdr:to>
    <xdr:sp macro="" textlink="">
      <xdr:nvSpPr>
        <xdr:cNvPr id="542940" name="Line 850"/>
        <xdr:cNvSpPr>
          <a:spLocks noChangeShapeType="1"/>
        </xdr:cNvSpPr>
      </xdr:nvSpPr>
      <xdr:spPr bwMode="auto">
        <a:xfrm flipV="1">
          <a:off x="205263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197</xdr:row>
      <xdr:rowOff>95250</xdr:rowOff>
    </xdr:from>
    <xdr:to>
      <xdr:col>54</xdr:col>
      <xdr:colOff>161925</xdr:colOff>
      <xdr:row>197</xdr:row>
      <xdr:rowOff>142875</xdr:rowOff>
    </xdr:to>
    <xdr:sp macro="" textlink="">
      <xdr:nvSpPr>
        <xdr:cNvPr id="542941" name="Line 851"/>
        <xdr:cNvSpPr>
          <a:spLocks noChangeShapeType="1"/>
        </xdr:cNvSpPr>
      </xdr:nvSpPr>
      <xdr:spPr bwMode="auto">
        <a:xfrm flipV="1">
          <a:off x="20526375" y="34594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198</xdr:row>
      <xdr:rowOff>47625</xdr:rowOff>
    </xdr:from>
    <xdr:to>
      <xdr:col>53</xdr:col>
      <xdr:colOff>238125</xdr:colOff>
      <xdr:row>198</xdr:row>
      <xdr:rowOff>114300</xdr:rowOff>
    </xdr:to>
    <xdr:sp macro="" textlink="">
      <xdr:nvSpPr>
        <xdr:cNvPr id="542942" name="Line 852"/>
        <xdr:cNvSpPr>
          <a:spLocks noChangeShapeType="1"/>
        </xdr:cNvSpPr>
      </xdr:nvSpPr>
      <xdr:spPr bwMode="auto">
        <a:xfrm>
          <a:off x="203358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200</xdr:row>
      <xdr:rowOff>9525</xdr:rowOff>
    </xdr:from>
    <xdr:to>
      <xdr:col>53</xdr:col>
      <xdr:colOff>238125</xdr:colOff>
      <xdr:row>200</xdr:row>
      <xdr:rowOff>95250</xdr:rowOff>
    </xdr:to>
    <xdr:sp macro="" textlink="">
      <xdr:nvSpPr>
        <xdr:cNvPr id="542943" name="Line 853"/>
        <xdr:cNvSpPr>
          <a:spLocks noChangeShapeType="1"/>
        </xdr:cNvSpPr>
      </xdr:nvSpPr>
      <xdr:spPr bwMode="auto">
        <a:xfrm>
          <a:off x="20335875" y="350234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202</xdr:row>
      <xdr:rowOff>47625</xdr:rowOff>
    </xdr:from>
    <xdr:to>
      <xdr:col>53</xdr:col>
      <xdr:colOff>238125</xdr:colOff>
      <xdr:row>202</xdr:row>
      <xdr:rowOff>114300</xdr:rowOff>
    </xdr:to>
    <xdr:sp macro="" textlink="">
      <xdr:nvSpPr>
        <xdr:cNvPr id="542944" name="Line 854"/>
        <xdr:cNvSpPr>
          <a:spLocks noChangeShapeType="1"/>
        </xdr:cNvSpPr>
      </xdr:nvSpPr>
      <xdr:spPr bwMode="auto">
        <a:xfrm>
          <a:off x="203358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204</xdr:row>
      <xdr:rowOff>9525</xdr:rowOff>
    </xdr:from>
    <xdr:to>
      <xdr:col>53</xdr:col>
      <xdr:colOff>238125</xdr:colOff>
      <xdr:row>204</xdr:row>
      <xdr:rowOff>104775</xdr:rowOff>
    </xdr:to>
    <xdr:sp macro="" textlink="">
      <xdr:nvSpPr>
        <xdr:cNvPr id="542945" name="Line 855"/>
        <xdr:cNvSpPr>
          <a:spLocks noChangeShapeType="1"/>
        </xdr:cNvSpPr>
      </xdr:nvSpPr>
      <xdr:spPr bwMode="auto">
        <a:xfrm>
          <a:off x="20335875" y="35709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206</xdr:row>
      <xdr:rowOff>47625</xdr:rowOff>
    </xdr:from>
    <xdr:to>
      <xdr:col>53</xdr:col>
      <xdr:colOff>238125</xdr:colOff>
      <xdr:row>206</xdr:row>
      <xdr:rowOff>114300</xdr:rowOff>
    </xdr:to>
    <xdr:sp macro="" textlink="">
      <xdr:nvSpPr>
        <xdr:cNvPr id="542946" name="Line 856"/>
        <xdr:cNvSpPr>
          <a:spLocks noChangeShapeType="1"/>
        </xdr:cNvSpPr>
      </xdr:nvSpPr>
      <xdr:spPr bwMode="auto">
        <a:xfrm>
          <a:off x="20335875"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206</xdr:row>
      <xdr:rowOff>47625</xdr:rowOff>
    </xdr:from>
    <xdr:to>
      <xdr:col>53</xdr:col>
      <xdr:colOff>238125</xdr:colOff>
      <xdr:row>206</xdr:row>
      <xdr:rowOff>114300</xdr:rowOff>
    </xdr:to>
    <xdr:sp macro="" textlink="">
      <xdr:nvSpPr>
        <xdr:cNvPr id="542947" name="Line 857"/>
        <xdr:cNvSpPr>
          <a:spLocks noChangeShapeType="1"/>
        </xdr:cNvSpPr>
      </xdr:nvSpPr>
      <xdr:spPr bwMode="auto">
        <a:xfrm>
          <a:off x="20335875"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208</xdr:row>
      <xdr:rowOff>9525</xdr:rowOff>
    </xdr:from>
    <xdr:to>
      <xdr:col>53</xdr:col>
      <xdr:colOff>238125</xdr:colOff>
      <xdr:row>208</xdr:row>
      <xdr:rowOff>95250</xdr:rowOff>
    </xdr:to>
    <xdr:sp macro="" textlink="">
      <xdr:nvSpPr>
        <xdr:cNvPr id="542948" name="Line 858"/>
        <xdr:cNvSpPr>
          <a:spLocks noChangeShapeType="1"/>
        </xdr:cNvSpPr>
      </xdr:nvSpPr>
      <xdr:spPr bwMode="auto">
        <a:xfrm>
          <a:off x="20335875" y="363569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202</xdr:row>
      <xdr:rowOff>47625</xdr:rowOff>
    </xdr:from>
    <xdr:to>
      <xdr:col>57</xdr:col>
      <xdr:colOff>238125</xdr:colOff>
      <xdr:row>202</xdr:row>
      <xdr:rowOff>114300</xdr:rowOff>
    </xdr:to>
    <xdr:sp macro="" textlink="">
      <xdr:nvSpPr>
        <xdr:cNvPr id="542949" name="Line 859"/>
        <xdr:cNvSpPr>
          <a:spLocks noChangeShapeType="1"/>
        </xdr:cNvSpPr>
      </xdr:nvSpPr>
      <xdr:spPr bwMode="auto">
        <a:xfrm>
          <a:off x="213264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204</xdr:row>
      <xdr:rowOff>9525</xdr:rowOff>
    </xdr:from>
    <xdr:to>
      <xdr:col>57</xdr:col>
      <xdr:colOff>238125</xdr:colOff>
      <xdr:row>204</xdr:row>
      <xdr:rowOff>95250</xdr:rowOff>
    </xdr:to>
    <xdr:sp macro="" textlink="">
      <xdr:nvSpPr>
        <xdr:cNvPr id="542950" name="Line 860"/>
        <xdr:cNvSpPr>
          <a:spLocks noChangeShapeType="1"/>
        </xdr:cNvSpPr>
      </xdr:nvSpPr>
      <xdr:spPr bwMode="auto">
        <a:xfrm>
          <a:off x="21326475" y="357092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206</xdr:row>
      <xdr:rowOff>47625</xdr:rowOff>
    </xdr:from>
    <xdr:to>
      <xdr:col>57</xdr:col>
      <xdr:colOff>238125</xdr:colOff>
      <xdr:row>206</xdr:row>
      <xdr:rowOff>114300</xdr:rowOff>
    </xdr:to>
    <xdr:sp macro="" textlink="">
      <xdr:nvSpPr>
        <xdr:cNvPr id="542951" name="Line 861"/>
        <xdr:cNvSpPr>
          <a:spLocks noChangeShapeType="1"/>
        </xdr:cNvSpPr>
      </xdr:nvSpPr>
      <xdr:spPr bwMode="auto">
        <a:xfrm>
          <a:off x="21326475"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208</xdr:row>
      <xdr:rowOff>9525</xdr:rowOff>
    </xdr:from>
    <xdr:to>
      <xdr:col>57</xdr:col>
      <xdr:colOff>238125</xdr:colOff>
      <xdr:row>208</xdr:row>
      <xdr:rowOff>104775</xdr:rowOff>
    </xdr:to>
    <xdr:sp macro="" textlink="">
      <xdr:nvSpPr>
        <xdr:cNvPr id="542952" name="Line 862"/>
        <xdr:cNvSpPr>
          <a:spLocks noChangeShapeType="1"/>
        </xdr:cNvSpPr>
      </xdr:nvSpPr>
      <xdr:spPr bwMode="auto">
        <a:xfrm>
          <a:off x="21326475" y="36356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210</xdr:row>
      <xdr:rowOff>47625</xdr:rowOff>
    </xdr:from>
    <xdr:to>
      <xdr:col>57</xdr:col>
      <xdr:colOff>238125</xdr:colOff>
      <xdr:row>210</xdr:row>
      <xdr:rowOff>114300</xdr:rowOff>
    </xdr:to>
    <xdr:sp macro="" textlink="">
      <xdr:nvSpPr>
        <xdr:cNvPr id="542953" name="Line 863"/>
        <xdr:cNvSpPr>
          <a:spLocks noChangeShapeType="1"/>
        </xdr:cNvSpPr>
      </xdr:nvSpPr>
      <xdr:spPr bwMode="auto">
        <a:xfrm>
          <a:off x="21326475" y="3671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210</xdr:row>
      <xdr:rowOff>47625</xdr:rowOff>
    </xdr:from>
    <xdr:to>
      <xdr:col>57</xdr:col>
      <xdr:colOff>238125</xdr:colOff>
      <xdr:row>210</xdr:row>
      <xdr:rowOff>114300</xdr:rowOff>
    </xdr:to>
    <xdr:sp macro="" textlink="">
      <xdr:nvSpPr>
        <xdr:cNvPr id="542954" name="Line 864"/>
        <xdr:cNvSpPr>
          <a:spLocks noChangeShapeType="1"/>
        </xdr:cNvSpPr>
      </xdr:nvSpPr>
      <xdr:spPr bwMode="auto">
        <a:xfrm>
          <a:off x="21326475" y="3671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212</xdr:row>
      <xdr:rowOff>9525</xdr:rowOff>
    </xdr:from>
    <xdr:to>
      <xdr:col>57</xdr:col>
      <xdr:colOff>238125</xdr:colOff>
      <xdr:row>212</xdr:row>
      <xdr:rowOff>95250</xdr:rowOff>
    </xdr:to>
    <xdr:sp macro="" textlink="">
      <xdr:nvSpPr>
        <xdr:cNvPr id="542955" name="Line 865"/>
        <xdr:cNvSpPr>
          <a:spLocks noChangeShapeType="1"/>
        </xdr:cNvSpPr>
      </xdr:nvSpPr>
      <xdr:spPr bwMode="auto">
        <a:xfrm>
          <a:off x="21326475" y="37033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198</xdr:row>
      <xdr:rowOff>38100</xdr:rowOff>
    </xdr:from>
    <xdr:to>
      <xdr:col>51</xdr:col>
      <xdr:colOff>9525</xdr:colOff>
      <xdr:row>199</xdr:row>
      <xdr:rowOff>28575</xdr:rowOff>
    </xdr:to>
    <xdr:sp macro="" textlink="">
      <xdr:nvSpPr>
        <xdr:cNvPr id="542956" name="Line 866"/>
        <xdr:cNvSpPr>
          <a:spLocks noChangeShapeType="1"/>
        </xdr:cNvSpPr>
      </xdr:nvSpPr>
      <xdr:spPr bwMode="auto">
        <a:xfrm>
          <a:off x="195262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200</xdr:row>
      <xdr:rowOff>9525</xdr:rowOff>
    </xdr:from>
    <xdr:to>
      <xdr:col>52</xdr:col>
      <xdr:colOff>152400</xdr:colOff>
      <xdr:row>200</xdr:row>
      <xdr:rowOff>123825</xdr:rowOff>
    </xdr:to>
    <xdr:sp macro="" textlink="">
      <xdr:nvSpPr>
        <xdr:cNvPr id="542957" name="Line 867"/>
        <xdr:cNvSpPr>
          <a:spLocks noChangeShapeType="1"/>
        </xdr:cNvSpPr>
      </xdr:nvSpPr>
      <xdr:spPr bwMode="auto">
        <a:xfrm>
          <a:off x="19926300" y="35023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202</xdr:row>
      <xdr:rowOff>38100</xdr:rowOff>
    </xdr:from>
    <xdr:to>
      <xdr:col>51</xdr:col>
      <xdr:colOff>9525</xdr:colOff>
      <xdr:row>203</xdr:row>
      <xdr:rowOff>28575</xdr:rowOff>
    </xdr:to>
    <xdr:sp macro="" textlink="">
      <xdr:nvSpPr>
        <xdr:cNvPr id="542958" name="Line 868"/>
        <xdr:cNvSpPr>
          <a:spLocks noChangeShapeType="1"/>
        </xdr:cNvSpPr>
      </xdr:nvSpPr>
      <xdr:spPr bwMode="auto">
        <a:xfrm>
          <a:off x="195262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204</xdr:row>
      <xdr:rowOff>9525</xdr:rowOff>
    </xdr:from>
    <xdr:to>
      <xdr:col>52</xdr:col>
      <xdr:colOff>152400</xdr:colOff>
      <xdr:row>204</xdr:row>
      <xdr:rowOff>123825</xdr:rowOff>
    </xdr:to>
    <xdr:sp macro="" textlink="">
      <xdr:nvSpPr>
        <xdr:cNvPr id="542959" name="Line 869"/>
        <xdr:cNvSpPr>
          <a:spLocks noChangeShapeType="1"/>
        </xdr:cNvSpPr>
      </xdr:nvSpPr>
      <xdr:spPr bwMode="auto">
        <a:xfrm>
          <a:off x="19926300" y="35709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197</xdr:row>
      <xdr:rowOff>85725</xdr:rowOff>
    </xdr:from>
    <xdr:to>
      <xdr:col>50</xdr:col>
      <xdr:colOff>161925</xdr:colOff>
      <xdr:row>197</xdr:row>
      <xdr:rowOff>133350</xdr:rowOff>
    </xdr:to>
    <xdr:sp macro="" textlink="">
      <xdr:nvSpPr>
        <xdr:cNvPr id="542960" name="Line 870"/>
        <xdr:cNvSpPr>
          <a:spLocks noChangeShapeType="1"/>
        </xdr:cNvSpPr>
      </xdr:nvSpPr>
      <xdr:spPr bwMode="auto">
        <a:xfrm flipV="1">
          <a:off x="19535775" y="34585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201</xdr:row>
      <xdr:rowOff>85725</xdr:rowOff>
    </xdr:from>
    <xdr:to>
      <xdr:col>50</xdr:col>
      <xdr:colOff>161925</xdr:colOff>
      <xdr:row>201</xdr:row>
      <xdr:rowOff>133350</xdr:rowOff>
    </xdr:to>
    <xdr:sp macro="" textlink="">
      <xdr:nvSpPr>
        <xdr:cNvPr id="542961" name="Line 871"/>
        <xdr:cNvSpPr>
          <a:spLocks noChangeShapeType="1"/>
        </xdr:cNvSpPr>
      </xdr:nvSpPr>
      <xdr:spPr bwMode="auto">
        <a:xfrm flipV="1">
          <a:off x="19535775" y="35271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206</xdr:row>
      <xdr:rowOff>38100</xdr:rowOff>
    </xdr:from>
    <xdr:to>
      <xdr:col>51</xdr:col>
      <xdr:colOff>9525</xdr:colOff>
      <xdr:row>207</xdr:row>
      <xdr:rowOff>28575</xdr:rowOff>
    </xdr:to>
    <xdr:sp macro="" textlink="">
      <xdr:nvSpPr>
        <xdr:cNvPr id="542962" name="Line 872"/>
        <xdr:cNvSpPr>
          <a:spLocks noChangeShapeType="1"/>
        </xdr:cNvSpPr>
      </xdr:nvSpPr>
      <xdr:spPr bwMode="auto">
        <a:xfrm>
          <a:off x="195262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208</xdr:row>
      <xdr:rowOff>9525</xdr:rowOff>
    </xdr:from>
    <xdr:to>
      <xdr:col>52</xdr:col>
      <xdr:colOff>152400</xdr:colOff>
      <xdr:row>208</xdr:row>
      <xdr:rowOff>123825</xdr:rowOff>
    </xdr:to>
    <xdr:sp macro="" textlink="">
      <xdr:nvSpPr>
        <xdr:cNvPr id="542963" name="Line 873"/>
        <xdr:cNvSpPr>
          <a:spLocks noChangeShapeType="1"/>
        </xdr:cNvSpPr>
      </xdr:nvSpPr>
      <xdr:spPr bwMode="auto">
        <a:xfrm>
          <a:off x="19926300" y="36356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205</xdr:row>
      <xdr:rowOff>85725</xdr:rowOff>
    </xdr:from>
    <xdr:to>
      <xdr:col>50</xdr:col>
      <xdr:colOff>161925</xdr:colOff>
      <xdr:row>205</xdr:row>
      <xdr:rowOff>133350</xdr:rowOff>
    </xdr:to>
    <xdr:sp macro="" textlink="">
      <xdr:nvSpPr>
        <xdr:cNvPr id="542964" name="Line 874"/>
        <xdr:cNvSpPr>
          <a:spLocks noChangeShapeType="1"/>
        </xdr:cNvSpPr>
      </xdr:nvSpPr>
      <xdr:spPr bwMode="auto">
        <a:xfrm flipV="1">
          <a:off x="19535775" y="35947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202</xdr:row>
      <xdr:rowOff>38100</xdr:rowOff>
    </xdr:from>
    <xdr:to>
      <xdr:col>55</xdr:col>
      <xdr:colOff>9525</xdr:colOff>
      <xdr:row>203</xdr:row>
      <xdr:rowOff>28575</xdr:rowOff>
    </xdr:to>
    <xdr:sp macro="" textlink="">
      <xdr:nvSpPr>
        <xdr:cNvPr id="542965" name="Line 875"/>
        <xdr:cNvSpPr>
          <a:spLocks noChangeShapeType="1"/>
        </xdr:cNvSpPr>
      </xdr:nvSpPr>
      <xdr:spPr bwMode="auto">
        <a:xfrm>
          <a:off x="205168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204</xdr:row>
      <xdr:rowOff>9525</xdr:rowOff>
    </xdr:from>
    <xdr:to>
      <xdr:col>56</xdr:col>
      <xdr:colOff>152400</xdr:colOff>
      <xdr:row>204</xdr:row>
      <xdr:rowOff>123825</xdr:rowOff>
    </xdr:to>
    <xdr:sp macro="" textlink="">
      <xdr:nvSpPr>
        <xdr:cNvPr id="542966" name="Line 876"/>
        <xdr:cNvSpPr>
          <a:spLocks noChangeShapeType="1"/>
        </xdr:cNvSpPr>
      </xdr:nvSpPr>
      <xdr:spPr bwMode="auto">
        <a:xfrm>
          <a:off x="20916900" y="357092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206</xdr:row>
      <xdr:rowOff>38100</xdr:rowOff>
    </xdr:from>
    <xdr:to>
      <xdr:col>55</xdr:col>
      <xdr:colOff>9525</xdr:colOff>
      <xdr:row>207</xdr:row>
      <xdr:rowOff>28575</xdr:rowOff>
    </xdr:to>
    <xdr:sp macro="" textlink="">
      <xdr:nvSpPr>
        <xdr:cNvPr id="542967" name="Line 877"/>
        <xdr:cNvSpPr>
          <a:spLocks noChangeShapeType="1"/>
        </xdr:cNvSpPr>
      </xdr:nvSpPr>
      <xdr:spPr bwMode="auto">
        <a:xfrm>
          <a:off x="205168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208</xdr:row>
      <xdr:rowOff>9525</xdr:rowOff>
    </xdr:from>
    <xdr:to>
      <xdr:col>56</xdr:col>
      <xdr:colOff>152400</xdr:colOff>
      <xdr:row>208</xdr:row>
      <xdr:rowOff>123825</xdr:rowOff>
    </xdr:to>
    <xdr:sp macro="" textlink="">
      <xdr:nvSpPr>
        <xdr:cNvPr id="542968" name="Line 878"/>
        <xdr:cNvSpPr>
          <a:spLocks noChangeShapeType="1"/>
        </xdr:cNvSpPr>
      </xdr:nvSpPr>
      <xdr:spPr bwMode="auto">
        <a:xfrm>
          <a:off x="20916900" y="36356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201</xdr:row>
      <xdr:rowOff>85725</xdr:rowOff>
    </xdr:from>
    <xdr:to>
      <xdr:col>54</xdr:col>
      <xdr:colOff>161925</xdr:colOff>
      <xdr:row>201</xdr:row>
      <xdr:rowOff>133350</xdr:rowOff>
    </xdr:to>
    <xdr:sp macro="" textlink="">
      <xdr:nvSpPr>
        <xdr:cNvPr id="542969" name="Line 879"/>
        <xdr:cNvSpPr>
          <a:spLocks noChangeShapeType="1"/>
        </xdr:cNvSpPr>
      </xdr:nvSpPr>
      <xdr:spPr bwMode="auto">
        <a:xfrm flipV="1">
          <a:off x="20526375" y="35271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205</xdr:row>
      <xdr:rowOff>85725</xdr:rowOff>
    </xdr:from>
    <xdr:to>
      <xdr:col>54</xdr:col>
      <xdr:colOff>161925</xdr:colOff>
      <xdr:row>205</xdr:row>
      <xdr:rowOff>133350</xdr:rowOff>
    </xdr:to>
    <xdr:sp macro="" textlink="">
      <xdr:nvSpPr>
        <xdr:cNvPr id="542970" name="Line 880"/>
        <xdr:cNvSpPr>
          <a:spLocks noChangeShapeType="1"/>
        </xdr:cNvSpPr>
      </xdr:nvSpPr>
      <xdr:spPr bwMode="auto">
        <a:xfrm flipV="1">
          <a:off x="20526375" y="35947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210</xdr:row>
      <xdr:rowOff>38100</xdr:rowOff>
    </xdr:from>
    <xdr:to>
      <xdr:col>55</xdr:col>
      <xdr:colOff>9525</xdr:colOff>
      <xdr:row>211</xdr:row>
      <xdr:rowOff>28575</xdr:rowOff>
    </xdr:to>
    <xdr:sp macro="" textlink="">
      <xdr:nvSpPr>
        <xdr:cNvPr id="542971" name="Line 881"/>
        <xdr:cNvSpPr>
          <a:spLocks noChangeShapeType="1"/>
        </xdr:cNvSpPr>
      </xdr:nvSpPr>
      <xdr:spPr bwMode="auto">
        <a:xfrm>
          <a:off x="20516850" y="367093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212</xdr:row>
      <xdr:rowOff>9525</xdr:rowOff>
    </xdr:from>
    <xdr:to>
      <xdr:col>56</xdr:col>
      <xdr:colOff>152400</xdr:colOff>
      <xdr:row>212</xdr:row>
      <xdr:rowOff>123825</xdr:rowOff>
    </xdr:to>
    <xdr:sp macro="" textlink="">
      <xdr:nvSpPr>
        <xdr:cNvPr id="542972" name="Line 882"/>
        <xdr:cNvSpPr>
          <a:spLocks noChangeShapeType="1"/>
        </xdr:cNvSpPr>
      </xdr:nvSpPr>
      <xdr:spPr bwMode="auto">
        <a:xfrm>
          <a:off x="20916900" y="37033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209</xdr:row>
      <xdr:rowOff>85725</xdr:rowOff>
    </xdr:from>
    <xdr:to>
      <xdr:col>54</xdr:col>
      <xdr:colOff>161925</xdr:colOff>
      <xdr:row>209</xdr:row>
      <xdr:rowOff>133350</xdr:rowOff>
    </xdr:to>
    <xdr:sp macro="" textlink="">
      <xdr:nvSpPr>
        <xdr:cNvPr id="542973" name="Line 883"/>
        <xdr:cNvSpPr>
          <a:spLocks noChangeShapeType="1"/>
        </xdr:cNvSpPr>
      </xdr:nvSpPr>
      <xdr:spPr bwMode="auto">
        <a:xfrm flipV="1">
          <a:off x="20526375" y="36595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162</xdr:row>
      <xdr:rowOff>38100</xdr:rowOff>
    </xdr:from>
    <xdr:to>
      <xdr:col>31</xdr:col>
      <xdr:colOff>9525</xdr:colOff>
      <xdr:row>163</xdr:row>
      <xdr:rowOff>28575</xdr:rowOff>
    </xdr:to>
    <xdr:sp macro="" textlink="">
      <xdr:nvSpPr>
        <xdr:cNvPr id="542974" name="Line 884"/>
        <xdr:cNvSpPr>
          <a:spLocks noChangeShapeType="1"/>
        </xdr:cNvSpPr>
      </xdr:nvSpPr>
      <xdr:spPr bwMode="auto">
        <a:xfrm>
          <a:off x="14573250" y="28546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166</xdr:row>
      <xdr:rowOff>38100</xdr:rowOff>
    </xdr:from>
    <xdr:to>
      <xdr:col>31</xdr:col>
      <xdr:colOff>9525</xdr:colOff>
      <xdr:row>167</xdr:row>
      <xdr:rowOff>28575</xdr:rowOff>
    </xdr:to>
    <xdr:sp macro="" textlink="">
      <xdr:nvSpPr>
        <xdr:cNvPr id="542975" name="Line 885"/>
        <xdr:cNvSpPr>
          <a:spLocks noChangeShapeType="1"/>
        </xdr:cNvSpPr>
      </xdr:nvSpPr>
      <xdr:spPr bwMode="auto">
        <a:xfrm>
          <a:off x="145732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170</xdr:row>
      <xdr:rowOff>38100</xdr:rowOff>
    </xdr:from>
    <xdr:to>
      <xdr:col>31</xdr:col>
      <xdr:colOff>9525</xdr:colOff>
      <xdr:row>171</xdr:row>
      <xdr:rowOff>28575</xdr:rowOff>
    </xdr:to>
    <xdr:sp macro="" textlink="">
      <xdr:nvSpPr>
        <xdr:cNvPr id="542976" name="Line 886"/>
        <xdr:cNvSpPr>
          <a:spLocks noChangeShapeType="1"/>
        </xdr:cNvSpPr>
      </xdr:nvSpPr>
      <xdr:spPr bwMode="auto">
        <a:xfrm>
          <a:off x="145732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174</xdr:row>
      <xdr:rowOff>38100</xdr:rowOff>
    </xdr:from>
    <xdr:to>
      <xdr:col>31</xdr:col>
      <xdr:colOff>9525</xdr:colOff>
      <xdr:row>175</xdr:row>
      <xdr:rowOff>28575</xdr:rowOff>
    </xdr:to>
    <xdr:sp macro="" textlink="">
      <xdr:nvSpPr>
        <xdr:cNvPr id="542977" name="Line 887"/>
        <xdr:cNvSpPr>
          <a:spLocks noChangeShapeType="1"/>
        </xdr:cNvSpPr>
      </xdr:nvSpPr>
      <xdr:spPr bwMode="auto">
        <a:xfrm>
          <a:off x="145732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178</xdr:row>
      <xdr:rowOff>38100</xdr:rowOff>
    </xdr:from>
    <xdr:to>
      <xdr:col>31</xdr:col>
      <xdr:colOff>9525</xdr:colOff>
      <xdr:row>179</xdr:row>
      <xdr:rowOff>28575</xdr:rowOff>
    </xdr:to>
    <xdr:sp macro="" textlink="">
      <xdr:nvSpPr>
        <xdr:cNvPr id="542978" name="Line 888"/>
        <xdr:cNvSpPr>
          <a:spLocks noChangeShapeType="1"/>
        </xdr:cNvSpPr>
      </xdr:nvSpPr>
      <xdr:spPr bwMode="auto">
        <a:xfrm>
          <a:off x="145732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182</xdr:row>
      <xdr:rowOff>38100</xdr:rowOff>
    </xdr:from>
    <xdr:to>
      <xdr:col>31</xdr:col>
      <xdr:colOff>9525</xdr:colOff>
      <xdr:row>183</xdr:row>
      <xdr:rowOff>28575</xdr:rowOff>
    </xdr:to>
    <xdr:sp macro="" textlink="">
      <xdr:nvSpPr>
        <xdr:cNvPr id="542979" name="Line 889"/>
        <xdr:cNvSpPr>
          <a:spLocks noChangeShapeType="1"/>
        </xdr:cNvSpPr>
      </xdr:nvSpPr>
      <xdr:spPr bwMode="auto">
        <a:xfrm>
          <a:off x="145732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186</xdr:row>
      <xdr:rowOff>38100</xdr:rowOff>
    </xdr:from>
    <xdr:to>
      <xdr:col>31</xdr:col>
      <xdr:colOff>9525</xdr:colOff>
      <xdr:row>187</xdr:row>
      <xdr:rowOff>28575</xdr:rowOff>
    </xdr:to>
    <xdr:sp macro="" textlink="">
      <xdr:nvSpPr>
        <xdr:cNvPr id="542980" name="Line 890"/>
        <xdr:cNvSpPr>
          <a:spLocks noChangeShapeType="1"/>
        </xdr:cNvSpPr>
      </xdr:nvSpPr>
      <xdr:spPr bwMode="auto">
        <a:xfrm>
          <a:off x="14573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166</xdr:row>
      <xdr:rowOff>38100</xdr:rowOff>
    </xdr:from>
    <xdr:to>
      <xdr:col>35</xdr:col>
      <xdr:colOff>28575</xdr:colOff>
      <xdr:row>167</xdr:row>
      <xdr:rowOff>28575</xdr:rowOff>
    </xdr:to>
    <xdr:sp macro="" textlink="">
      <xdr:nvSpPr>
        <xdr:cNvPr id="542981" name="Line 891"/>
        <xdr:cNvSpPr>
          <a:spLocks noChangeShapeType="1"/>
        </xdr:cNvSpPr>
      </xdr:nvSpPr>
      <xdr:spPr bwMode="auto">
        <a:xfrm>
          <a:off x="15573375" y="29232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2982" name="Line 892"/>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2983" name="Line 893"/>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178</xdr:row>
      <xdr:rowOff>38100</xdr:rowOff>
    </xdr:from>
    <xdr:to>
      <xdr:col>35</xdr:col>
      <xdr:colOff>9525</xdr:colOff>
      <xdr:row>179</xdr:row>
      <xdr:rowOff>28575</xdr:rowOff>
    </xdr:to>
    <xdr:sp macro="" textlink="">
      <xdr:nvSpPr>
        <xdr:cNvPr id="542984" name="Line 894"/>
        <xdr:cNvSpPr>
          <a:spLocks noChangeShapeType="1"/>
        </xdr:cNvSpPr>
      </xdr:nvSpPr>
      <xdr:spPr bwMode="auto">
        <a:xfrm>
          <a:off x="155638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178</xdr:row>
      <xdr:rowOff>38100</xdr:rowOff>
    </xdr:from>
    <xdr:to>
      <xdr:col>35</xdr:col>
      <xdr:colOff>9525</xdr:colOff>
      <xdr:row>179</xdr:row>
      <xdr:rowOff>28575</xdr:rowOff>
    </xdr:to>
    <xdr:sp macro="" textlink="">
      <xdr:nvSpPr>
        <xdr:cNvPr id="542985" name="Line 895"/>
        <xdr:cNvSpPr>
          <a:spLocks noChangeShapeType="1"/>
        </xdr:cNvSpPr>
      </xdr:nvSpPr>
      <xdr:spPr bwMode="auto">
        <a:xfrm>
          <a:off x="155638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170</xdr:row>
      <xdr:rowOff>38100</xdr:rowOff>
    </xdr:from>
    <xdr:to>
      <xdr:col>35</xdr:col>
      <xdr:colOff>9525</xdr:colOff>
      <xdr:row>171</xdr:row>
      <xdr:rowOff>28575</xdr:rowOff>
    </xdr:to>
    <xdr:sp macro="" textlink="">
      <xdr:nvSpPr>
        <xdr:cNvPr id="542986" name="Line 896"/>
        <xdr:cNvSpPr>
          <a:spLocks noChangeShapeType="1"/>
        </xdr:cNvSpPr>
      </xdr:nvSpPr>
      <xdr:spPr bwMode="auto">
        <a:xfrm>
          <a:off x="155638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2987" name="Line 897"/>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182</xdr:row>
      <xdr:rowOff>38100</xdr:rowOff>
    </xdr:from>
    <xdr:to>
      <xdr:col>35</xdr:col>
      <xdr:colOff>9525</xdr:colOff>
      <xdr:row>183</xdr:row>
      <xdr:rowOff>28575</xdr:rowOff>
    </xdr:to>
    <xdr:sp macro="" textlink="">
      <xdr:nvSpPr>
        <xdr:cNvPr id="542988" name="Line 898"/>
        <xdr:cNvSpPr>
          <a:spLocks noChangeShapeType="1"/>
        </xdr:cNvSpPr>
      </xdr:nvSpPr>
      <xdr:spPr bwMode="auto">
        <a:xfrm>
          <a:off x="155638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186</xdr:row>
      <xdr:rowOff>38100</xdr:rowOff>
    </xdr:from>
    <xdr:to>
      <xdr:col>35</xdr:col>
      <xdr:colOff>9525</xdr:colOff>
      <xdr:row>187</xdr:row>
      <xdr:rowOff>28575</xdr:rowOff>
    </xdr:to>
    <xdr:sp macro="" textlink="">
      <xdr:nvSpPr>
        <xdr:cNvPr id="542989" name="Line 899"/>
        <xdr:cNvSpPr>
          <a:spLocks noChangeShapeType="1"/>
        </xdr:cNvSpPr>
      </xdr:nvSpPr>
      <xdr:spPr bwMode="auto">
        <a:xfrm>
          <a:off x="15563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190</xdr:row>
      <xdr:rowOff>38100</xdr:rowOff>
    </xdr:from>
    <xdr:to>
      <xdr:col>35</xdr:col>
      <xdr:colOff>9525</xdr:colOff>
      <xdr:row>191</xdr:row>
      <xdr:rowOff>28575</xdr:rowOff>
    </xdr:to>
    <xdr:sp macro="" textlink="">
      <xdr:nvSpPr>
        <xdr:cNvPr id="542990" name="Line 900"/>
        <xdr:cNvSpPr>
          <a:spLocks noChangeShapeType="1"/>
        </xdr:cNvSpPr>
      </xdr:nvSpPr>
      <xdr:spPr bwMode="auto">
        <a:xfrm>
          <a:off x="15563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166</xdr:row>
      <xdr:rowOff>38100</xdr:rowOff>
    </xdr:from>
    <xdr:to>
      <xdr:col>35</xdr:col>
      <xdr:colOff>9525</xdr:colOff>
      <xdr:row>167</xdr:row>
      <xdr:rowOff>28575</xdr:rowOff>
    </xdr:to>
    <xdr:sp macro="" textlink="">
      <xdr:nvSpPr>
        <xdr:cNvPr id="542991" name="Line 901"/>
        <xdr:cNvSpPr>
          <a:spLocks noChangeShapeType="1"/>
        </xdr:cNvSpPr>
      </xdr:nvSpPr>
      <xdr:spPr bwMode="auto">
        <a:xfrm>
          <a:off x="155638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170</xdr:row>
      <xdr:rowOff>38100</xdr:rowOff>
    </xdr:from>
    <xdr:to>
      <xdr:col>35</xdr:col>
      <xdr:colOff>9525</xdr:colOff>
      <xdr:row>171</xdr:row>
      <xdr:rowOff>28575</xdr:rowOff>
    </xdr:to>
    <xdr:sp macro="" textlink="">
      <xdr:nvSpPr>
        <xdr:cNvPr id="542992" name="Line 902"/>
        <xdr:cNvSpPr>
          <a:spLocks noChangeShapeType="1"/>
        </xdr:cNvSpPr>
      </xdr:nvSpPr>
      <xdr:spPr bwMode="auto">
        <a:xfrm>
          <a:off x="155638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2993" name="Line 903"/>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178</xdr:row>
      <xdr:rowOff>38100</xdr:rowOff>
    </xdr:from>
    <xdr:to>
      <xdr:col>35</xdr:col>
      <xdr:colOff>9525</xdr:colOff>
      <xdr:row>179</xdr:row>
      <xdr:rowOff>28575</xdr:rowOff>
    </xdr:to>
    <xdr:sp macro="" textlink="">
      <xdr:nvSpPr>
        <xdr:cNvPr id="542994" name="Line 904"/>
        <xdr:cNvSpPr>
          <a:spLocks noChangeShapeType="1"/>
        </xdr:cNvSpPr>
      </xdr:nvSpPr>
      <xdr:spPr bwMode="auto">
        <a:xfrm>
          <a:off x="155638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182</xdr:row>
      <xdr:rowOff>38100</xdr:rowOff>
    </xdr:from>
    <xdr:to>
      <xdr:col>35</xdr:col>
      <xdr:colOff>9525</xdr:colOff>
      <xdr:row>183</xdr:row>
      <xdr:rowOff>28575</xdr:rowOff>
    </xdr:to>
    <xdr:sp macro="" textlink="">
      <xdr:nvSpPr>
        <xdr:cNvPr id="542995" name="Line 905"/>
        <xdr:cNvSpPr>
          <a:spLocks noChangeShapeType="1"/>
        </xdr:cNvSpPr>
      </xdr:nvSpPr>
      <xdr:spPr bwMode="auto">
        <a:xfrm>
          <a:off x="155638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186</xdr:row>
      <xdr:rowOff>38100</xdr:rowOff>
    </xdr:from>
    <xdr:to>
      <xdr:col>35</xdr:col>
      <xdr:colOff>9525</xdr:colOff>
      <xdr:row>187</xdr:row>
      <xdr:rowOff>28575</xdr:rowOff>
    </xdr:to>
    <xdr:sp macro="" textlink="">
      <xdr:nvSpPr>
        <xdr:cNvPr id="542996" name="Line 906"/>
        <xdr:cNvSpPr>
          <a:spLocks noChangeShapeType="1"/>
        </xdr:cNvSpPr>
      </xdr:nvSpPr>
      <xdr:spPr bwMode="auto">
        <a:xfrm>
          <a:off x="15563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190</xdr:row>
      <xdr:rowOff>38100</xdr:rowOff>
    </xdr:from>
    <xdr:to>
      <xdr:col>35</xdr:col>
      <xdr:colOff>9525</xdr:colOff>
      <xdr:row>191</xdr:row>
      <xdr:rowOff>28575</xdr:rowOff>
    </xdr:to>
    <xdr:sp macro="" textlink="">
      <xdr:nvSpPr>
        <xdr:cNvPr id="542997" name="Line 907"/>
        <xdr:cNvSpPr>
          <a:spLocks noChangeShapeType="1"/>
        </xdr:cNvSpPr>
      </xdr:nvSpPr>
      <xdr:spPr bwMode="auto">
        <a:xfrm>
          <a:off x="15563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170</xdr:row>
      <xdr:rowOff>38100</xdr:rowOff>
    </xdr:from>
    <xdr:to>
      <xdr:col>39</xdr:col>
      <xdr:colOff>28575</xdr:colOff>
      <xdr:row>171</xdr:row>
      <xdr:rowOff>28575</xdr:rowOff>
    </xdr:to>
    <xdr:sp macro="" textlink="">
      <xdr:nvSpPr>
        <xdr:cNvPr id="542998" name="Line 908"/>
        <xdr:cNvSpPr>
          <a:spLocks noChangeShapeType="1"/>
        </xdr:cNvSpPr>
      </xdr:nvSpPr>
      <xdr:spPr bwMode="auto">
        <a:xfrm>
          <a:off x="16563975" y="299180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2999" name="Line 909"/>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3000" name="Line 910"/>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3001" name="Line 911"/>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3002" name="Line 912"/>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3003" name="Line 913"/>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3004" name="Line 914"/>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186</xdr:row>
      <xdr:rowOff>38100</xdr:rowOff>
    </xdr:from>
    <xdr:to>
      <xdr:col>39</xdr:col>
      <xdr:colOff>9525</xdr:colOff>
      <xdr:row>187</xdr:row>
      <xdr:rowOff>28575</xdr:rowOff>
    </xdr:to>
    <xdr:sp macro="" textlink="">
      <xdr:nvSpPr>
        <xdr:cNvPr id="543005" name="Line 915"/>
        <xdr:cNvSpPr>
          <a:spLocks noChangeShapeType="1"/>
        </xdr:cNvSpPr>
      </xdr:nvSpPr>
      <xdr:spPr bwMode="auto">
        <a:xfrm>
          <a:off x="165544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190</xdr:row>
      <xdr:rowOff>38100</xdr:rowOff>
    </xdr:from>
    <xdr:to>
      <xdr:col>39</xdr:col>
      <xdr:colOff>9525</xdr:colOff>
      <xdr:row>191</xdr:row>
      <xdr:rowOff>28575</xdr:rowOff>
    </xdr:to>
    <xdr:sp macro="" textlink="">
      <xdr:nvSpPr>
        <xdr:cNvPr id="543006" name="Line 916"/>
        <xdr:cNvSpPr>
          <a:spLocks noChangeShapeType="1"/>
        </xdr:cNvSpPr>
      </xdr:nvSpPr>
      <xdr:spPr bwMode="auto">
        <a:xfrm>
          <a:off x="165544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194</xdr:row>
      <xdr:rowOff>38100</xdr:rowOff>
    </xdr:from>
    <xdr:to>
      <xdr:col>39</xdr:col>
      <xdr:colOff>9525</xdr:colOff>
      <xdr:row>195</xdr:row>
      <xdr:rowOff>28575</xdr:rowOff>
    </xdr:to>
    <xdr:sp macro="" textlink="">
      <xdr:nvSpPr>
        <xdr:cNvPr id="543007" name="Line 917"/>
        <xdr:cNvSpPr>
          <a:spLocks noChangeShapeType="1"/>
        </xdr:cNvSpPr>
      </xdr:nvSpPr>
      <xdr:spPr bwMode="auto">
        <a:xfrm>
          <a:off x="165544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170</xdr:row>
      <xdr:rowOff>38100</xdr:rowOff>
    </xdr:from>
    <xdr:to>
      <xdr:col>39</xdr:col>
      <xdr:colOff>9525</xdr:colOff>
      <xdr:row>171</xdr:row>
      <xdr:rowOff>28575</xdr:rowOff>
    </xdr:to>
    <xdr:sp macro="" textlink="">
      <xdr:nvSpPr>
        <xdr:cNvPr id="543008" name="Line 918"/>
        <xdr:cNvSpPr>
          <a:spLocks noChangeShapeType="1"/>
        </xdr:cNvSpPr>
      </xdr:nvSpPr>
      <xdr:spPr bwMode="auto">
        <a:xfrm>
          <a:off x="165544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3009" name="Line 919"/>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3010" name="Line 920"/>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3011" name="Line 921"/>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186</xdr:row>
      <xdr:rowOff>38100</xdr:rowOff>
    </xdr:from>
    <xdr:to>
      <xdr:col>39</xdr:col>
      <xdr:colOff>9525</xdr:colOff>
      <xdr:row>187</xdr:row>
      <xdr:rowOff>28575</xdr:rowOff>
    </xdr:to>
    <xdr:sp macro="" textlink="">
      <xdr:nvSpPr>
        <xdr:cNvPr id="543012" name="Line 922"/>
        <xdr:cNvSpPr>
          <a:spLocks noChangeShapeType="1"/>
        </xdr:cNvSpPr>
      </xdr:nvSpPr>
      <xdr:spPr bwMode="auto">
        <a:xfrm>
          <a:off x="165544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190</xdr:row>
      <xdr:rowOff>38100</xdr:rowOff>
    </xdr:from>
    <xdr:to>
      <xdr:col>39</xdr:col>
      <xdr:colOff>9525</xdr:colOff>
      <xdr:row>191</xdr:row>
      <xdr:rowOff>28575</xdr:rowOff>
    </xdr:to>
    <xdr:sp macro="" textlink="">
      <xdr:nvSpPr>
        <xdr:cNvPr id="543013" name="Line 923"/>
        <xdr:cNvSpPr>
          <a:spLocks noChangeShapeType="1"/>
        </xdr:cNvSpPr>
      </xdr:nvSpPr>
      <xdr:spPr bwMode="auto">
        <a:xfrm>
          <a:off x="165544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194</xdr:row>
      <xdr:rowOff>38100</xdr:rowOff>
    </xdr:from>
    <xdr:to>
      <xdr:col>39</xdr:col>
      <xdr:colOff>9525</xdr:colOff>
      <xdr:row>195</xdr:row>
      <xdr:rowOff>28575</xdr:rowOff>
    </xdr:to>
    <xdr:sp macro="" textlink="">
      <xdr:nvSpPr>
        <xdr:cNvPr id="543014" name="Line 924"/>
        <xdr:cNvSpPr>
          <a:spLocks noChangeShapeType="1"/>
        </xdr:cNvSpPr>
      </xdr:nvSpPr>
      <xdr:spPr bwMode="auto">
        <a:xfrm>
          <a:off x="165544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174</xdr:row>
      <xdr:rowOff>38100</xdr:rowOff>
    </xdr:from>
    <xdr:to>
      <xdr:col>43</xdr:col>
      <xdr:colOff>28575</xdr:colOff>
      <xdr:row>175</xdr:row>
      <xdr:rowOff>28575</xdr:rowOff>
    </xdr:to>
    <xdr:sp macro="" textlink="">
      <xdr:nvSpPr>
        <xdr:cNvPr id="543015" name="Line 925"/>
        <xdr:cNvSpPr>
          <a:spLocks noChangeShapeType="1"/>
        </xdr:cNvSpPr>
      </xdr:nvSpPr>
      <xdr:spPr bwMode="auto">
        <a:xfrm>
          <a:off x="17554575" y="306038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3016" name="Line 926"/>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3017" name="Line 927"/>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186</xdr:row>
      <xdr:rowOff>38100</xdr:rowOff>
    </xdr:from>
    <xdr:to>
      <xdr:col>43</xdr:col>
      <xdr:colOff>9525</xdr:colOff>
      <xdr:row>187</xdr:row>
      <xdr:rowOff>28575</xdr:rowOff>
    </xdr:to>
    <xdr:sp macro="" textlink="">
      <xdr:nvSpPr>
        <xdr:cNvPr id="543018" name="Line 928"/>
        <xdr:cNvSpPr>
          <a:spLocks noChangeShapeType="1"/>
        </xdr:cNvSpPr>
      </xdr:nvSpPr>
      <xdr:spPr bwMode="auto">
        <a:xfrm>
          <a:off x="175450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186</xdr:row>
      <xdr:rowOff>38100</xdr:rowOff>
    </xdr:from>
    <xdr:to>
      <xdr:col>43</xdr:col>
      <xdr:colOff>9525</xdr:colOff>
      <xdr:row>187</xdr:row>
      <xdr:rowOff>28575</xdr:rowOff>
    </xdr:to>
    <xdr:sp macro="" textlink="">
      <xdr:nvSpPr>
        <xdr:cNvPr id="543019" name="Line 929"/>
        <xdr:cNvSpPr>
          <a:spLocks noChangeShapeType="1"/>
        </xdr:cNvSpPr>
      </xdr:nvSpPr>
      <xdr:spPr bwMode="auto">
        <a:xfrm>
          <a:off x="175450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3020" name="Line 930"/>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3021" name="Line 931"/>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190</xdr:row>
      <xdr:rowOff>38100</xdr:rowOff>
    </xdr:from>
    <xdr:to>
      <xdr:col>43</xdr:col>
      <xdr:colOff>9525</xdr:colOff>
      <xdr:row>191</xdr:row>
      <xdr:rowOff>28575</xdr:rowOff>
    </xdr:to>
    <xdr:sp macro="" textlink="">
      <xdr:nvSpPr>
        <xdr:cNvPr id="543022" name="Line 932"/>
        <xdr:cNvSpPr>
          <a:spLocks noChangeShapeType="1"/>
        </xdr:cNvSpPr>
      </xdr:nvSpPr>
      <xdr:spPr bwMode="auto">
        <a:xfrm>
          <a:off x="175450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194</xdr:row>
      <xdr:rowOff>38100</xdr:rowOff>
    </xdr:from>
    <xdr:to>
      <xdr:col>43</xdr:col>
      <xdr:colOff>9525</xdr:colOff>
      <xdr:row>195</xdr:row>
      <xdr:rowOff>28575</xdr:rowOff>
    </xdr:to>
    <xdr:sp macro="" textlink="">
      <xdr:nvSpPr>
        <xdr:cNvPr id="543023" name="Line 933"/>
        <xdr:cNvSpPr>
          <a:spLocks noChangeShapeType="1"/>
        </xdr:cNvSpPr>
      </xdr:nvSpPr>
      <xdr:spPr bwMode="auto">
        <a:xfrm>
          <a:off x="175450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198</xdr:row>
      <xdr:rowOff>38100</xdr:rowOff>
    </xdr:from>
    <xdr:to>
      <xdr:col>43</xdr:col>
      <xdr:colOff>9525</xdr:colOff>
      <xdr:row>199</xdr:row>
      <xdr:rowOff>28575</xdr:rowOff>
    </xdr:to>
    <xdr:sp macro="" textlink="">
      <xdr:nvSpPr>
        <xdr:cNvPr id="543024" name="Line 934"/>
        <xdr:cNvSpPr>
          <a:spLocks noChangeShapeType="1"/>
        </xdr:cNvSpPr>
      </xdr:nvSpPr>
      <xdr:spPr bwMode="auto">
        <a:xfrm>
          <a:off x="175450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174</xdr:row>
      <xdr:rowOff>38100</xdr:rowOff>
    </xdr:from>
    <xdr:to>
      <xdr:col>43</xdr:col>
      <xdr:colOff>9525</xdr:colOff>
      <xdr:row>175</xdr:row>
      <xdr:rowOff>28575</xdr:rowOff>
    </xdr:to>
    <xdr:sp macro="" textlink="">
      <xdr:nvSpPr>
        <xdr:cNvPr id="543025" name="Line 935"/>
        <xdr:cNvSpPr>
          <a:spLocks noChangeShapeType="1"/>
        </xdr:cNvSpPr>
      </xdr:nvSpPr>
      <xdr:spPr bwMode="auto">
        <a:xfrm>
          <a:off x="175450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3026" name="Line 936"/>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3027" name="Line 937"/>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186</xdr:row>
      <xdr:rowOff>38100</xdr:rowOff>
    </xdr:from>
    <xdr:to>
      <xdr:col>43</xdr:col>
      <xdr:colOff>9525</xdr:colOff>
      <xdr:row>187</xdr:row>
      <xdr:rowOff>28575</xdr:rowOff>
    </xdr:to>
    <xdr:sp macro="" textlink="">
      <xdr:nvSpPr>
        <xdr:cNvPr id="543028" name="Line 938"/>
        <xdr:cNvSpPr>
          <a:spLocks noChangeShapeType="1"/>
        </xdr:cNvSpPr>
      </xdr:nvSpPr>
      <xdr:spPr bwMode="auto">
        <a:xfrm>
          <a:off x="175450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190</xdr:row>
      <xdr:rowOff>38100</xdr:rowOff>
    </xdr:from>
    <xdr:to>
      <xdr:col>43</xdr:col>
      <xdr:colOff>9525</xdr:colOff>
      <xdr:row>191</xdr:row>
      <xdr:rowOff>28575</xdr:rowOff>
    </xdr:to>
    <xdr:sp macro="" textlink="">
      <xdr:nvSpPr>
        <xdr:cNvPr id="543029" name="Line 939"/>
        <xdr:cNvSpPr>
          <a:spLocks noChangeShapeType="1"/>
        </xdr:cNvSpPr>
      </xdr:nvSpPr>
      <xdr:spPr bwMode="auto">
        <a:xfrm>
          <a:off x="175450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194</xdr:row>
      <xdr:rowOff>38100</xdr:rowOff>
    </xdr:from>
    <xdr:to>
      <xdr:col>43</xdr:col>
      <xdr:colOff>9525</xdr:colOff>
      <xdr:row>195</xdr:row>
      <xdr:rowOff>28575</xdr:rowOff>
    </xdr:to>
    <xdr:sp macro="" textlink="">
      <xdr:nvSpPr>
        <xdr:cNvPr id="543030" name="Line 940"/>
        <xdr:cNvSpPr>
          <a:spLocks noChangeShapeType="1"/>
        </xdr:cNvSpPr>
      </xdr:nvSpPr>
      <xdr:spPr bwMode="auto">
        <a:xfrm>
          <a:off x="175450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198</xdr:row>
      <xdr:rowOff>38100</xdr:rowOff>
    </xdr:from>
    <xdr:to>
      <xdr:col>43</xdr:col>
      <xdr:colOff>9525</xdr:colOff>
      <xdr:row>199</xdr:row>
      <xdr:rowOff>28575</xdr:rowOff>
    </xdr:to>
    <xdr:sp macro="" textlink="">
      <xdr:nvSpPr>
        <xdr:cNvPr id="543031" name="Line 941"/>
        <xdr:cNvSpPr>
          <a:spLocks noChangeShapeType="1"/>
        </xdr:cNvSpPr>
      </xdr:nvSpPr>
      <xdr:spPr bwMode="auto">
        <a:xfrm>
          <a:off x="175450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178</xdr:row>
      <xdr:rowOff>38100</xdr:rowOff>
    </xdr:from>
    <xdr:to>
      <xdr:col>47</xdr:col>
      <xdr:colOff>28575</xdr:colOff>
      <xdr:row>179</xdr:row>
      <xdr:rowOff>28575</xdr:rowOff>
    </xdr:to>
    <xdr:sp macro="" textlink="">
      <xdr:nvSpPr>
        <xdr:cNvPr id="543032" name="Line 942"/>
        <xdr:cNvSpPr>
          <a:spLocks noChangeShapeType="1"/>
        </xdr:cNvSpPr>
      </xdr:nvSpPr>
      <xdr:spPr bwMode="auto">
        <a:xfrm>
          <a:off x="18545175" y="312896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3033" name="Line 943"/>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3034" name="Line 944"/>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190</xdr:row>
      <xdr:rowOff>38100</xdr:rowOff>
    </xdr:from>
    <xdr:to>
      <xdr:col>47</xdr:col>
      <xdr:colOff>9525</xdr:colOff>
      <xdr:row>191</xdr:row>
      <xdr:rowOff>28575</xdr:rowOff>
    </xdr:to>
    <xdr:sp macro="" textlink="">
      <xdr:nvSpPr>
        <xdr:cNvPr id="543035" name="Line 945"/>
        <xdr:cNvSpPr>
          <a:spLocks noChangeShapeType="1"/>
        </xdr:cNvSpPr>
      </xdr:nvSpPr>
      <xdr:spPr bwMode="auto">
        <a:xfrm>
          <a:off x="185356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190</xdr:row>
      <xdr:rowOff>38100</xdr:rowOff>
    </xdr:from>
    <xdr:to>
      <xdr:col>47</xdr:col>
      <xdr:colOff>9525</xdr:colOff>
      <xdr:row>191</xdr:row>
      <xdr:rowOff>28575</xdr:rowOff>
    </xdr:to>
    <xdr:sp macro="" textlink="">
      <xdr:nvSpPr>
        <xdr:cNvPr id="543036" name="Line 946"/>
        <xdr:cNvSpPr>
          <a:spLocks noChangeShapeType="1"/>
        </xdr:cNvSpPr>
      </xdr:nvSpPr>
      <xdr:spPr bwMode="auto">
        <a:xfrm>
          <a:off x="185356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3037" name="Line 947"/>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3038" name="Line 948"/>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194</xdr:row>
      <xdr:rowOff>38100</xdr:rowOff>
    </xdr:from>
    <xdr:to>
      <xdr:col>47</xdr:col>
      <xdr:colOff>9525</xdr:colOff>
      <xdr:row>195</xdr:row>
      <xdr:rowOff>28575</xdr:rowOff>
    </xdr:to>
    <xdr:sp macro="" textlink="">
      <xdr:nvSpPr>
        <xdr:cNvPr id="543039" name="Line 949"/>
        <xdr:cNvSpPr>
          <a:spLocks noChangeShapeType="1"/>
        </xdr:cNvSpPr>
      </xdr:nvSpPr>
      <xdr:spPr bwMode="auto">
        <a:xfrm>
          <a:off x="185356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198</xdr:row>
      <xdr:rowOff>38100</xdr:rowOff>
    </xdr:from>
    <xdr:to>
      <xdr:col>47</xdr:col>
      <xdr:colOff>9525</xdr:colOff>
      <xdr:row>199</xdr:row>
      <xdr:rowOff>28575</xdr:rowOff>
    </xdr:to>
    <xdr:sp macro="" textlink="">
      <xdr:nvSpPr>
        <xdr:cNvPr id="543040" name="Line 950"/>
        <xdr:cNvSpPr>
          <a:spLocks noChangeShapeType="1"/>
        </xdr:cNvSpPr>
      </xdr:nvSpPr>
      <xdr:spPr bwMode="auto">
        <a:xfrm>
          <a:off x="185356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202</xdr:row>
      <xdr:rowOff>38100</xdr:rowOff>
    </xdr:from>
    <xdr:to>
      <xdr:col>47</xdr:col>
      <xdr:colOff>9525</xdr:colOff>
      <xdr:row>203</xdr:row>
      <xdr:rowOff>28575</xdr:rowOff>
    </xdr:to>
    <xdr:sp macro="" textlink="">
      <xdr:nvSpPr>
        <xdr:cNvPr id="543041" name="Line 951"/>
        <xdr:cNvSpPr>
          <a:spLocks noChangeShapeType="1"/>
        </xdr:cNvSpPr>
      </xdr:nvSpPr>
      <xdr:spPr bwMode="auto">
        <a:xfrm>
          <a:off x="185356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178</xdr:row>
      <xdr:rowOff>38100</xdr:rowOff>
    </xdr:from>
    <xdr:to>
      <xdr:col>47</xdr:col>
      <xdr:colOff>9525</xdr:colOff>
      <xdr:row>179</xdr:row>
      <xdr:rowOff>28575</xdr:rowOff>
    </xdr:to>
    <xdr:sp macro="" textlink="">
      <xdr:nvSpPr>
        <xdr:cNvPr id="543042" name="Line 952"/>
        <xdr:cNvSpPr>
          <a:spLocks noChangeShapeType="1"/>
        </xdr:cNvSpPr>
      </xdr:nvSpPr>
      <xdr:spPr bwMode="auto">
        <a:xfrm>
          <a:off x="185356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3043" name="Line 953"/>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3044" name="Line 954"/>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190</xdr:row>
      <xdr:rowOff>38100</xdr:rowOff>
    </xdr:from>
    <xdr:to>
      <xdr:col>47</xdr:col>
      <xdr:colOff>9525</xdr:colOff>
      <xdr:row>191</xdr:row>
      <xdr:rowOff>28575</xdr:rowOff>
    </xdr:to>
    <xdr:sp macro="" textlink="">
      <xdr:nvSpPr>
        <xdr:cNvPr id="543045" name="Line 955"/>
        <xdr:cNvSpPr>
          <a:spLocks noChangeShapeType="1"/>
        </xdr:cNvSpPr>
      </xdr:nvSpPr>
      <xdr:spPr bwMode="auto">
        <a:xfrm>
          <a:off x="185356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194</xdr:row>
      <xdr:rowOff>38100</xdr:rowOff>
    </xdr:from>
    <xdr:to>
      <xdr:col>47</xdr:col>
      <xdr:colOff>9525</xdr:colOff>
      <xdr:row>195</xdr:row>
      <xdr:rowOff>28575</xdr:rowOff>
    </xdr:to>
    <xdr:sp macro="" textlink="">
      <xdr:nvSpPr>
        <xdr:cNvPr id="543046" name="Line 956"/>
        <xdr:cNvSpPr>
          <a:spLocks noChangeShapeType="1"/>
        </xdr:cNvSpPr>
      </xdr:nvSpPr>
      <xdr:spPr bwMode="auto">
        <a:xfrm>
          <a:off x="185356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198</xdr:row>
      <xdr:rowOff>38100</xdr:rowOff>
    </xdr:from>
    <xdr:to>
      <xdr:col>47</xdr:col>
      <xdr:colOff>9525</xdr:colOff>
      <xdr:row>199</xdr:row>
      <xdr:rowOff>28575</xdr:rowOff>
    </xdr:to>
    <xdr:sp macro="" textlink="">
      <xdr:nvSpPr>
        <xdr:cNvPr id="543047" name="Line 957"/>
        <xdr:cNvSpPr>
          <a:spLocks noChangeShapeType="1"/>
        </xdr:cNvSpPr>
      </xdr:nvSpPr>
      <xdr:spPr bwMode="auto">
        <a:xfrm>
          <a:off x="185356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202</xdr:row>
      <xdr:rowOff>38100</xdr:rowOff>
    </xdr:from>
    <xdr:to>
      <xdr:col>47</xdr:col>
      <xdr:colOff>9525</xdr:colOff>
      <xdr:row>203</xdr:row>
      <xdr:rowOff>28575</xdr:rowOff>
    </xdr:to>
    <xdr:sp macro="" textlink="">
      <xdr:nvSpPr>
        <xdr:cNvPr id="543048" name="Line 958"/>
        <xdr:cNvSpPr>
          <a:spLocks noChangeShapeType="1"/>
        </xdr:cNvSpPr>
      </xdr:nvSpPr>
      <xdr:spPr bwMode="auto">
        <a:xfrm>
          <a:off x="185356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182</xdr:row>
      <xdr:rowOff>38100</xdr:rowOff>
    </xdr:from>
    <xdr:to>
      <xdr:col>51</xdr:col>
      <xdr:colOff>28575</xdr:colOff>
      <xdr:row>183</xdr:row>
      <xdr:rowOff>28575</xdr:rowOff>
    </xdr:to>
    <xdr:sp macro="" textlink="">
      <xdr:nvSpPr>
        <xdr:cNvPr id="543049" name="Line 959"/>
        <xdr:cNvSpPr>
          <a:spLocks noChangeShapeType="1"/>
        </xdr:cNvSpPr>
      </xdr:nvSpPr>
      <xdr:spPr bwMode="auto">
        <a:xfrm>
          <a:off x="19535775" y="319754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3050" name="Line 960"/>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3051" name="Line 961"/>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194</xdr:row>
      <xdr:rowOff>38100</xdr:rowOff>
    </xdr:from>
    <xdr:to>
      <xdr:col>51</xdr:col>
      <xdr:colOff>9525</xdr:colOff>
      <xdr:row>195</xdr:row>
      <xdr:rowOff>28575</xdr:rowOff>
    </xdr:to>
    <xdr:sp macro="" textlink="">
      <xdr:nvSpPr>
        <xdr:cNvPr id="543052" name="Line 962"/>
        <xdr:cNvSpPr>
          <a:spLocks noChangeShapeType="1"/>
        </xdr:cNvSpPr>
      </xdr:nvSpPr>
      <xdr:spPr bwMode="auto">
        <a:xfrm>
          <a:off x="195262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194</xdr:row>
      <xdr:rowOff>38100</xdr:rowOff>
    </xdr:from>
    <xdr:to>
      <xdr:col>51</xdr:col>
      <xdr:colOff>9525</xdr:colOff>
      <xdr:row>195</xdr:row>
      <xdr:rowOff>28575</xdr:rowOff>
    </xdr:to>
    <xdr:sp macro="" textlink="">
      <xdr:nvSpPr>
        <xdr:cNvPr id="543053" name="Line 963"/>
        <xdr:cNvSpPr>
          <a:spLocks noChangeShapeType="1"/>
        </xdr:cNvSpPr>
      </xdr:nvSpPr>
      <xdr:spPr bwMode="auto">
        <a:xfrm>
          <a:off x="195262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3054" name="Line 964"/>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3055" name="Line 965"/>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198</xdr:row>
      <xdr:rowOff>38100</xdr:rowOff>
    </xdr:from>
    <xdr:to>
      <xdr:col>51</xdr:col>
      <xdr:colOff>9525</xdr:colOff>
      <xdr:row>199</xdr:row>
      <xdr:rowOff>28575</xdr:rowOff>
    </xdr:to>
    <xdr:sp macro="" textlink="">
      <xdr:nvSpPr>
        <xdr:cNvPr id="543056" name="Line 966"/>
        <xdr:cNvSpPr>
          <a:spLocks noChangeShapeType="1"/>
        </xdr:cNvSpPr>
      </xdr:nvSpPr>
      <xdr:spPr bwMode="auto">
        <a:xfrm>
          <a:off x="195262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202</xdr:row>
      <xdr:rowOff>38100</xdr:rowOff>
    </xdr:from>
    <xdr:to>
      <xdr:col>51</xdr:col>
      <xdr:colOff>9525</xdr:colOff>
      <xdr:row>203</xdr:row>
      <xdr:rowOff>28575</xdr:rowOff>
    </xdr:to>
    <xdr:sp macro="" textlink="">
      <xdr:nvSpPr>
        <xdr:cNvPr id="543057" name="Line 967"/>
        <xdr:cNvSpPr>
          <a:spLocks noChangeShapeType="1"/>
        </xdr:cNvSpPr>
      </xdr:nvSpPr>
      <xdr:spPr bwMode="auto">
        <a:xfrm>
          <a:off x="195262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206</xdr:row>
      <xdr:rowOff>38100</xdr:rowOff>
    </xdr:from>
    <xdr:to>
      <xdr:col>51</xdr:col>
      <xdr:colOff>9525</xdr:colOff>
      <xdr:row>207</xdr:row>
      <xdr:rowOff>28575</xdr:rowOff>
    </xdr:to>
    <xdr:sp macro="" textlink="">
      <xdr:nvSpPr>
        <xdr:cNvPr id="543058" name="Line 968"/>
        <xdr:cNvSpPr>
          <a:spLocks noChangeShapeType="1"/>
        </xdr:cNvSpPr>
      </xdr:nvSpPr>
      <xdr:spPr bwMode="auto">
        <a:xfrm>
          <a:off x="195262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182</xdr:row>
      <xdr:rowOff>38100</xdr:rowOff>
    </xdr:from>
    <xdr:to>
      <xdr:col>51</xdr:col>
      <xdr:colOff>9525</xdr:colOff>
      <xdr:row>183</xdr:row>
      <xdr:rowOff>28575</xdr:rowOff>
    </xdr:to>
    <xdr:sp macro="" textlink="">
      <xdr:nvSpPr>
        <xdr:cNvPr id="543059" name="Line 969"/>
        <xdr:cNvSpPr>
          <a:spLocks noChangeShapeType="1"/>
        </xdr:cNvSpPr>
      </xdr:nvSpPr>
      <xdr:spPr bwMode="auto">
        <a:xfrm>
          <a:off x="195262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3060" name="Line 970"/>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3061" name="Line 971"/>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194</xdr:row>
      <xdr:rowOff>38100</xdr:rowOff>
    </xdr:from>
    <xdr:to>
      <xdr:col>51</xdr:col>
      <xdr:colOff>9525</xdr:colOff>
      <xdr:row>195</xdr:row>
      <xdr:rowOff>28575</xdr:rowOff>
    </xdr:to>
    <xdr:sp macro="" textlink="">
      <xdr:nvSpPr>
        <xdr:cNvPr id="543062" name="Line 972"/>
        <xdr:cNvSpPr>
          <a:spLocks noChangeShapeType="1"/>
        </xdr:cNvSpPr>
      </xdr:nvSpPr>
      <xdr:spPr bwMode="auto">
        <a:xfrm>
          <a:off x="195262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198</xdr:row>
      <xdr:rowOff>38100</xdr:rowOff>
    </xdr:from>
    <xdr:to>
      <xdr:col>51</xdr:col>
      <xdr:colOff>9525</xdr:colOff>
      <xdr:row>199</xdr:row>
      <xdr:rowOff>28575</xdr:rowOff>
    </xdr:to>
    <xdr:sp macro="" textlink="">
      <xdr:nvSpPr>
        <xdr:cNvPr id="543063" name="Line 973"/>
        <xdr:cNvSpPr>
          <a:spLocks noChangeShapeType="1"/>
        </xdr:cNvSpPr>
      </xdr:nvSpPr>
      <xdr:spPr bwMode="auto">
        <a:xfrm>
          <a:off x="195262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202</xdr:row>
      <xdr:rowOff>38100</xdr:rowOff>
    </xdr:from>
    <xdr:to>
      <xdr:col>51</xdr:col>
      <xdr:colOff>9525</xdr:colOff>
      <xdr:row>203</xdr:row>
      <xdr:rowOff>28575</xdr:rowOff>
    </xdr:to>
    <xdr:sp macro="" textlink="">
      <xdr:nvSpPr>
        <xdr:cNvPr id="543064" name="Line 974"/>
        <xdr:cNvSpPr>
          <a:spLocks noChangeShapeType="1"/>
        </xdr:cNvSpPr>
      </xdr:nvSpPr>
      <xdr:spPr bwMode="auto">
        <a:xfrm>
          <a:off x="195262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206</xdr:row>
      <xdr:rowOff>38100</xdr:rowOff>
    </xdr:from>
    <xdr:to>
      <xdr:col>51</xdr:col>
      <xdr:colOff>9525</xdr:colOff>
      <xdr:row>207</xdr:row>
      <xdr:rowOff>28575</xdr:rowOff>
    </xdr:to>
    <xdr:sp macro="" textlink="">
      <xdr:nvSpPr>
        <xdr:cNvPr id="543065" name="Line 975"/>
        <xdr:cNvSpPr>
          <a:spLocks noChangeShapeType="1"/>
        </xdr:cNvSpPr>
      </xdr:nvSpPr>
      <xdr:spPr bwMode="auto">
        <a:xfrm>
          <a:off x="195262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186</xdr:row>
      <xdr:rowOff>38100</xdr:rowOff>
    </xdr:from>
    <xdr:to>
      <xdr:col>55</xdr:col>
      <xdr:colOff>28575</xdr:colOff>
      <xdr:row>187</xdr:row>
      <xdr:rowOff>28575</xdr:rowOff>
    </xdr:to>
    <xdr:sp macro="" textlink="">
      <xdr:nvSpPr>
        <xdr:cNvPr id="543066" name="Line 976"/>
        <xdr:cNvSpPr>
          <a:spLocks noChangeShapeType="1"/>
        </xdr:cNvSpPr>
      </xdr:nvSpPr>
      <xdr:spPr bwMode="auto">
        <a:xfrm>
          <a:off x="20526375" y="3266122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3067" name="Line 977"/>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3068" name="Line 978"/>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198</xdr:row>
      <xdr:rowOff>38100</xdr:rowOff>
    </xdr:from>
    <xdr:to>
      <xdr:col>55</xdr:col>
      <xdr:colOff>9525</xdr:colOff>
      <xdr:row>199</xdr:row>
      <xdr:rowOff>28575</xdr:rowOff>
    </xdr:to>
    <xdr:sp macro="" textlink="">
      <xdr:nvSpPr>
        <xdr:cNvPr id="543069" name="Line 979"/>
        <xdr:cNvSpPr>
          <a:spLocks noChangeShapeType="1"/>
        </xdr:cNvSpPr>
      </xdr:nvSpPr>
      <xdr:spPr bwMode="auto">
        <a:xfrm>
          <a:off x="205168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198</xdr:row>
      <xdr:rowOff>38100</xdr:rowOff>
    </xdr:from>
    <xdr:to>
      <xdr:col>55</xdr:col>
      <xdr:colOff>9525</xdr:colOff>
      <xdr:row>199</xdr:row>
      <xdr:rowOff>28575</xdr:rowOff>
    </xdr:to>
    <xdr:sp macro="" textlink="">
      <xdr:nvSpPr>
        <xdr:cNvPr id="543070" name="Line 980"/>
        <xdr:cNvSpPr>
          <a:spLocks noChangeShapeType="1"/>
        </xdr:cNvSpPr>
      </xdr:nvSpPr>
      <xdr:spPr bwMode="auto">
        <a:xfrm>
          <a:off x="205168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3071" name="Line 981"/>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3072" name="Line 982"/>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202</xdr:row>
      <xdr:rowOff>38100</xdr:rowOff>
    </xdr:from>
    <xdr:to>
      <xdr:col>55</xdr:col>
      <xdr:colOff>9525</xdr:colOff>
      <xdr:row>203</xdr:row>
      <xdr:rowOff>28575</xdr:rowOff>
    </xdr:to>
    <xdr:sp macro="" textlink="">
      <xdr:nvSpPr>
        <xdr:cNvPr id="543073" name="Line 983"/>
        <xdr:cNvSpPr>
          <a:spLocks noChangeShapeType="1"/>
        </xdr:cNvSpPr>
      </xdr:nvSpPr>
      <xdr:spPr bwMode="auto">
        <a:xfrm>
          <a:off x="205168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206</xdr:row>
      <xdr:rowOff>38100</xdr:rowOff>
    </xdr:from>
    <xdr:to>
      <xdr:col>55</xdr:col>
      <xdr:colOff>9525</xdr:colOff>
      <xdr:row>207</xdr:row>
      <xdr:rowOff>28575</xdr:rowOff>
    </xdr:to>
    <xdr:sp macro="" textlink="">
      <xdr:nvSpPr>
        <xdr:cNvPr id="543074" name="Line 984"/>
        <xdr:cNvSpPr>
          <a:spLocks noChangeShapeType="1"/>
        </xdr:cNvSpPr>
      </xdr:nvSpPr>
      <xdr:spPr bwMode="auto">
        <a:xfrm>
          <a:off x="205168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210</xdr:row>
      <xdr:rowOff>38100</xdr:rowOff>
    </xdr:from>
    <xdr:to>
      <xdr:col>55</xdr:col>
      <xdr:colOff>9525</xdr:colOff>
      <xdr:row>211</xdr:row>
      <xdr:rowOff>28575</xdr:rowOff>
    </xdr:to>
    <xdr:sp macro="" textlink="">
      <xdr:nvSpPr>
        <xdr:cNvPr id="543075" name="Line 985"/>
        <xdr:cNvSpPr>
          <a:spLocks noChangeShapeType="1"/>
        </xdr:cNvSpPr>
      </xdr:nvSpPr>
      <xdr:spPr bwMode="auto">
        <a:xfrm>
          <a:off x="20516850" y="367093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186</xdr:row>
      <xdr:rowOff>38100</xdr:rowOff>
    </xdr:from>
    <xdr:to>
      <xdr:col>55</xdr:col>
      <xdr:colOff>9525</xdr:colOff>
      <xdr:row>187</xdr:row>
      <xdr:rowOff>28575</xdr:rowOff>
    </xdr:to>
    <xdr:sp macro="" textlink="">
      <xdr:nvSpPr>
        <xdr:cNvPr id="543076" name="Line 986"/>
        <xdr:cNvSpPr>
          <a:spLocks noChangeShapeType="1"/>
        </xdr:cNvSpPr>
      </xdr:nvSpPr>
      <xdr:spPr bwMode="auto">
        <a:xfrm>
          <a:off x="20516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3077" name="Line 987"/>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3078" name="Line 988"/>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198</xdr:row>
      <xdr:rowOff>38100</xdr:rowOff>
    </xdr:from>
    <xdr:to>
      <xdr:col>55</xdr:col>
      <xdr:colOff>9525</xdr:colOff>
      <xdr:row>199</xdr:row>
      <xdr:rowOff>28575</xdr:rowOff>
    </xdr:to>
    <xdr:sp macro="" textlink="">
      <xdr:nvSpPr>
        <xdr:cNvPr id="543079" name="Line 989"/>
        <xdr:cNvSpPr>
          <a:spLocks noChangeShapeType="1"/>
        </xdr:cNvSpPr>
      </xdr:nvSpPr>
      <xdr:spPr bwMode="auto">
        <a:xfrm>
          <a:off x="205168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202</xdr:row>
      <xdr:rowOff>38100</xdr:rowOff>
    </xdr:from>
    <xdr:to>
      <xdr:col>55</xdr:col>
      <xdr:colOff>9525</xdr:colOff>
      <xdr:row>203</xdr:row>
      <xdr:rowOff>28575</xdr:rowOff>
    </xdr:to>
    <xdr:sp macro="" textlink="">
      <xdr:nvSpPr>
        <xdr:cNvPr id="543080" name="Line 990"/>
        <xdr:cNvSpPr>
          <a:spLocks noChangeShapeType="1"/>
        </xdr:cNvSpPr>
      </xdr:nvSpPr>
      <xdr:spPr bwMode="auto">
        <a:xfrm>
          <a:off x="205168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206</xdr:row>
      <xdr:rowOff>38100</xdr:rowOff>
    </xdr:from>
    <xdr:to>
      <xdr:col>55</xdr:col>
      <xdr:colOff>9525</xdr:colOff>
      <xdr:row>207</xdr:row>
      <xdr:rowOff>28575</xdr:rowOff>
    </xdr:to>
    <xdr:sp macro="" textlink="">
      <xdr:nvSpPr>
        <xdr:cNvPr id="543081" name="Line 991"/>
        <xdr:cNvSpPr>
          <a:spLocks noChangeShapeType="1"/>
        </xdr:cNvSpPr>
      </xdr:nvSpPr>
      <xdr:spPr bwMode="auto">
        <a:xfrm>
          <a:off x="205168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210</xdr:row>
      <xdr:rowOff>38100</xdr:rowOff>
    </xdr:from>
    <xdr:to>
      <xdr:col>55</xdr:col>
      <xdr:colOff>9525</xdr:colOff>
      <xdr:row>211</xdr:row>
      <xdr:rowOff>28575</xdr:rowOff>
    </xdr:to>
    <xdr:sp macro="" textlink="">
      <xdr:nvSpPr>
        <xdr:cNvPr id="543082" name="Line 992"/>
        <xdr:cNvSpPr>
          <a:spLocks noChangeShapeType="1"/>
        </xdr:cNvSpPr>
      </xdr:nvSpPr>
      <xdr:spPr bwMode="auto">
        <a:xfrm>
          <a:off x="20516850" y="367093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236</xdr:row>
      <xdr:rowOff>38100</xdr:rowOff>
    </xdr:from>
    <xdr:to>
      <xdr:col>27</xdr:col>
      <xdr:colOff>9525</xdr:colOff>
      <xdr:row>237</xdr:row>
      <xdr:rowOff>28575</xdr:rowOff>
    </xdr:to>
    <xdr:sp macro="" textlink="">
      <xdr:nvSpPr>
        <xdr:cNvPr id="543083" name="Line 993"/>
        <xdr:cNvSpPr>
          <a:spLocks noChangeShapeType="1"/>
        </xdr:cNvSpPr>
      </xdr:nvSpPr>
      <xdr:spPr bwMode="auto">
        <a:xfrm>
          <a:off x="13582650" y="4105275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240</xdr:row>
      <xdr:rowOff>38100</xdr:rowOff>
    </xdr:from>
    <xdr:to>
      <xdr:col>27</xdr:col>
      <xdr:colOff>9525</xdr:colOff>
      <xdr:row>241</xdr:row>
      <xdr:rowOff>28575</xdr:rowOff>
    </xdr:to>
    <xdr:sp macro="" textlink="">
      <xdr:nvSpPr>
        <xdr:cNvPr id="543084" name="Line 994"/>
        <xdr:cNvSpPr>
          <a:spLocks noChangeShapeType="1"/>
        </xdr:cNvSpPr>
      </xdr:nvSpPr>
      <xdr:spPr bwMode="auto">
        <a:xfrm>
          <a:off x="13582650" y="417385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236</xdr:row>
      <xdr:rowOff>47625</xdr:rowOff>
    </xdr:from>
    <xdr:to>
      <xdr:col>25</xdr:col>
      <xdr:colOff>238125</xdr:colOff>
      <xdr:row>236</xdr:row>
      <xdr:rowOff>123825</xdr:rowOff>
    </xdr:to>
    <xdr:sp macro="" textlink="">
      <xdr:nvSpPr>
        <xdr:cNvPr id="543085" name="Line 995"/>
        <xdr:cNvSpPr>
          <a:spLocks noChangeShapeType="1"/>
        </xdr:cNvSpPr>
      </xdr:nvSpPr>
      <xdr:spPr bwMode="auto">
        <a:xfrm>
          <a:off x="12715875" y="41062275"/>
          <a:ext cx="0" cy="76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240</xdr:row>
      <xdr:rowOff>38100</xdr:rowOff>
    </xdr:from>
    <xdr:to>
      <xdr:col>31</xdr:col>
      <xdr:colOff>28575</xdr:colOff>
      <xdr:row>241</xdr:row>
      <xdr:rowOff>28575</xdr:rowOff>
    </xdr:to>
    <xdr:sp macro="" textlink="">
      <xdr:nvSpPr>
        <xdr:cNvPr id="543086" name="Line 996"/>
        <xdr:cNvSpPr>
          <a:spLocks noChangeShapeType="1"/>
        </xdr:cNvSpPr>
      </xdr:nvSpPr>
      <xdr:spPr bwMode="auto">
        <a:xfrm>
          <a:off x="14582775" y="41738550"/>
          <a:ext cx="1619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240</xdr:row>
      <xdr:rowOff>47625</xdr:rowOff>
    </xdr:from>
    <xdr:to>
      <xdr:col>25</xdr:col>
      <xdr:colOff>238125</xdr:colOff>
      <xdr:row>240</xdr:row>
      <xdr:rowOff>114300</xdr:rowOff>
    </xdr:to>
    <xdr:sp macro="" textlink="">
      <xdr:nvSpPr>
        <xdr:cNvPr id="543087" name="Line 997"/>
        <xdr:cNvSpPr>
          <a:spLocks noChangeShapeType="1"/>
        </xdr:cNvSpPr>
      </xdr:nvSpPr>
      <xdr:spPr bwMode="auto">
        <a:xfrm>
          <a:off x="12715875" y="41748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238</xdr:row>
      <xdr:rowOff>9525</xdr:rowOff>
    </xdr:from>
    <xdr:to>
      <xdr:col>25</xdr:col>
      <xdr:colOff>238125</xdr:colOff>
      <xdr:row>238</xdr:row>
      <xdr:rowOff>95250</xdr:rowOff>
    </xdr:to>
    <xdr:sp macro="" textlink="">
      <xdr:nvSpPr>
        <xdr:cNvPr id="543088" name="Line 998"/>
        <xdr:cNvSpPr>
          <a:spLocks noChangeShapeType="1"/>
        </xdr:cNvSpPr>
      </xdr:nvSpPr>
      <xdr:spPr bwMode="auto">
        <a:xfrm>
          <a:off x="12715875" y="4135755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240</xdr:row>
      <xdr:rowOff>47625</xdr:rowOff>
    </xdr:from>
    <xdr:to>
      <xdr:col>25</xdr:col>
      <xdr:colOff>238125</xdr:colOff>
      <xdr:row>240</xdr:row>
      <xdr:rowOff>114300</xdr:rowOff>
    </xdr:to>
    <xdr:sp macro="" textlink="">
      <xdr:nvSpPr>
        <xdr:cNvPr id="543089" name="Line 999"/>
        <xdr:cNvSpPr>
          <a:spLocks noChangeShapeType="1"/>
        </xdr:cNvSpPr>
      </xdr:nvSpPr>
      <xdr:spPr bwMode="auto">
        <a:xfrm>
          <a:off x="12715875" y="41748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242</xdr:row>
      <xdr:rowOff>9525</xdr:rowOff>
    </xdr:from>
    <xdr:to>
      <xdr:col>25</xdr:col>
      <xdr:colOff>238125</xdr:colOff>
      <xdr:row>242</xdr:row>
      <xdr:rowOff>95250</xdr:rowOff>
    </xdr:to>
    <xdr:sp macro="" textlink="">
      <xdr:nvSpPr>
        <xdr:cNvPr id="543090" name="Line 1000"/>
        <xdr:cNvSpPr>
          <a:spLocks noChangeShapeType="1"/>
        </xdr:cNvSpPr>
      </xdr:nvSpPr>
      <xdr:spPr bwMode="auto">
        <a:xfrm>
          <a:off x="12715875" y="420624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244</xdr:row>
      <xdr:rowOff>47625</xdr:rowOff>
    </xdr:from>
    <xdr:to>
      <xdr:col>29</xdr:col>
      <xdr:colOff>238125</xdr:colOff>
      <xdr:row>244</xdr:row>
      <xdr:rowOff>114300</xdr:rowOff>
    </xdr:to>
    <xdr:sp macro="" textlink="">
      <xdr:nvSpPr>
        <xdr:cNvPr id="543091" name="Line 1001"/>
        <xdr:cNvSpPr>
          <a:spLocks noChangeShapeType="1"/>
        </xdr:cNvSpPr>
      </xdr:nvSpPr>
      <xdr:spPr bwMode="auto">
        <a:xfrm>
          <a:off x="14392275" y="42452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246</xdr:row>
      <xdr:rowOff>9525</xdr:rowOff>
    </xdr:from>
    <xdr:to>
      <xdr:col>29</xdr:col>
      <xdr:colOff>238125</xdr:colOff>
      <xdr:row>246</xdr:row>
      <xdr:rowOff>95250</xdr:rowOff>
    </xdr:to>
    <xdr:sp macro="" textlink="">
      <xdr:nvSpPr>
        <xdr:cNvPr id="543092" name="Line 1002"/>
        <xdr:cNvSpPr>
          <a:spLocks noChangeShapeType="1"/>
        </xdr:cNvSpPr>
      </xdr:nvSpPr>
      <xdr:spPr bwMode="auto">
        <a:xfrm>
          <a:off x="14392275" y="42748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248</xdr:row>
      <xdr:rowOff>47625</xdr:rowOff>
    </xdr:from>
    <xdr:to>
      <xdr:col>33</xdr:col>
      <xdr:colOff>238125</xdr:colOff>
      <xdr:row>248</xdr:row>
      <xdr:rowOff>114300</xdr:rowOff>
    </xdr:to>
    <xdr:sp macro="" textlink="">
      <xdr:nvSpPr>
        <xdr:cNvPr id="543093" name="Line 1003"/>
        <xdr:cNvSpPr>
          <a:spLocks noChangeShapeType="1"/>
        </xdr:cNvSpPr>
      </xdr:nvSpPr>
      <xdr:spPr bwMode="auto">
        <a:xfrm>
          <a:off x="15382875" y="43138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250</xdr:row>
      <xdr:rowOff>9525</xdr:rowOff>
    </xdr:from>
    <xdr:to>
      <xdr:col>33</xdr:col>
      <xdr:colOff>238125</xdr:colOff>
      <xdr:row>250</xdr:row>
      <xdr:rowOff>104775</xdr:rowOff>
    </xdr:to>
    <xdr:sp macro="" textlink="">
      <xdr:nvSpPr>
        <xdr:cNvPr id="543094" name="Line 1004"/>
        <xdr:cNvSpPr>
          <a:spLocks noChangeShapeType="1"/>
        </xdr:cNvSpPr>
      </xdr:nvSpPr>
      <xdr:spPr bwMode="auto">
        <a:xfrm>
          <a:off x="15382875" y="43472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9525</xdr:colOff>
      <xdr:row>242</xdr:row>
      <xdr:rowOff>9525</xdr:rowOff>
    </xdr:from>
    <xdr:to>
      <xdr:col>28</xdr:col>
      <xdr:colOff>152400</xdr:colOff>
      <xdr:row>242</xdr:row>
      <xdr:rowOff>123825</xdr:rowOff>
    </xdr:to>
    <xdr:sp macro="" textlink="">
      <xdr:nvSpPr>
        <xdr:cNvPr id="543095" name="Line 1005"/>
        <xdr:cNvSpPr>
          <a:spLocks noChangeShapeType="1"/>
        </xdr:cNvSpPr>
      </xdr:nvSpPr>
      <xdr:spPr bwMode="auto">
        <a:xfrm>
          <a:off x="13982700" y="42062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246</xdr:row>
      <xdr:rowOff>9525</xdr:rowOff>
    </xdr:from>
    <xdr:to>
      <xdr:col>32</xdr:col>
      <xdr:colOff>152400</xdr:colOff>
      <xdr:row>246</xdr:row>
      <xdr:rowOff>123825</xdr:rowOff>
    </xdr:to>
    <xdr:sp macro="" textlink="">
      <xdr:nvSpPr>
        <xdr:cNvPr id="543096" name="Line 1006"/>
        <xdr:cNvSpPr>
          <a:spLocks noChangeShapeType="1"/>
        </xdr:cNvSpPr>
      </xdr:nvSpPr>
      <xdr:spPr bwMode="auto">
        <a:xfrm>
          <a:off x="14973300" y="42748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240</xdr:row>
      <xdr:rowOff>47625</xdr:rowOff>
    </xdr:from>
    <xdr:to>
      <xdr:col>29</xdr:col>
      <xdr:colOff>238125</xdr:colOff>
      <xdr:row>240</xdr:row>
      <xdr:rowOff>114300</xdr:rowOff>
    </xdr:to>
    <xdr:sp macro="" textlink="">
      <xdr:nvSpPr>
        <xdr:cNvPr id="543097" name="Line 1007"/>
        <xdr:cNvSpPr>
          <a:spLocks noChangeShapeType="1"/>
        </xdr:cNvSpPr>
      </xdr:nvSpPr>
      <xdr:spPr bwMode="auto">
        <a:xfrm>
          <a:off x="14392275" y="41748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240</xdr:row>
      <xdr:rowOff>47625</xdr:rowOff>
    </xdr:from>
    <xdr:to>
      <xdr:col>29</xdr:col>
      <xdr:colOff>238125</xdr:colOff>
      <xdr:row>240</xdr:row>
      <xdr:rowOff>114300</xdr:rowOff>
    </xdr:to>
    <xdr:sp macro="" textlink="">
      <xdr:nvSpPr>
        <xdr:cNvPr id="543098" name="Line 1008"/>
        <xdr:cNvSpPr>
          <a:spLocks noChangeShapeType="1"/>
        </xdr:cNvSpPr>
      </xdr:nvSpPr>
      <xdr:spPr bwMode="auto">
        <a:xfrm>
          <a:off x="14392275" y="41748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242</xdr:row>
      <xdr:rowOff>9525</xdr:rowOff>
    </xdr:from>
    <xdr:to>
      <xdr:col>29</xdr:col>
      <xdr:colOff>238125</xdr:colOff>
      <xdr:row>242</xdr:row>
      <xdr:rowOff>95250</xdr:rowOff>
    </xdr:to>
    <xdr:sp macro="" textlink="">
      <xdr:nvSpPr>
        <xdr:cNvPr id="543099" name="Line 1009"/>
        <xdr:cNvSpPr>
          <a:spLocks noChangeShapeType="1"/>
        </xdr:cNvSpPr>
      </xdr:nvSpPr>
      <xdr:spPr bwMode="auto">
        <a:xfrm>
          <a:off x="14392275" y="420624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252</xdr:row>
      <xdr:rowOff>47625</xdr:rowOff>
    </xdr:from>
    <xdr:to>
      <xdr:col>37</xdr:col>
      <xdr:colOff>238125</xdr:colOff>
      <xdr:row>252</xdr:row>
      <xdr:rowOff>114300</xdr:rowOff>
    </xdr:to>
    <xdr:sp macro="" textlink="">
      <xdr:nvSpPr>
        <xdr:cNvPr id="543100" name="Line 1010"/>
        <xdr:cNvSpPr>
          <a:spLocks noChangeShapeType="1"/>
        </xdr:cNvSpPr>
      </xdr:nvSpPr>
      <xdr:spPr bwMode="auto">
        <a:xfrm>
          <a:off x="163734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254</xdr:row>
      <xdr:rowOff>9525</xdr:rowOff>
    </xdr:from>
    <xdr:to>
      <xdr:col>37</xdr:col>
      <xdr:colOff>238125</xdr:colOff>
      <xdr:row>254</xdr:row>
      <xdr:rowOff>104775</xdr:rowOff>
    </xdr:to>
    <xdr:sp macro="" textlink="">
      <xdr:nvSpPr>
        <xdr:cNvPr id="543101" name="Line 1011"/>
        <xdr:cNvSpPr>
          <a:spLocks noChangeShapeType="1"/>
        </xdr:cNvSpPr>
      </xdr:nvSpPr>
      <xdr:spPr bwMode="auto">
        <a:xfrm>
          <a:off x="16373475" y="44157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256</xdr:row>
      <xdr:rowOff>47625</xdr:rowOff>
    </xdr:from>
    <xdr:to>
      <xdr:col>41</xdr:col>
      <xdr:colOff>238125</xdr:colOff>
      <xdr:row>256</xdr:row>
      <xdr:rowOff>114300</xdr:rowOff>
    </xdr:to>
    <xdr:sp macro="" textlink="">
      <xdr:nvSpPr>
        <xdr:cNvPr id="543102" name="Line 1012"/>
        <xdr:cNvSpPr>
          <a:spLocks noChangeShapeType="1"/>
        </xdr:cNvSpPr>
      </xdr:nvSpPr>
      <xdr:spPr bwMode="auto">
        <a:xfrm>
          <a:off x="173640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258</xdr:row>
      <xdr:rowOff>9525</xdr:rowOff>
    </xdr:from>
    <xdr:to>
      <xdr:col>41</xdr:col>
      <xdr:colOff>238125</xdr:colOff>
      <xdr:row>258</xdr:row>
      <xdr:rowOff>104775</xdr:rowOff>
    </xdr:to>
    <xdr:sp macro="" textlink="">
      <xdr:nvSpPr>
        <xdr:cNvPr id="543103" name="Line 1013"/>
        <xdr:cNvSpPr>
          <a:spLocks noChangeShapeType="1"/>
        </xdr:cNvSpPr>
      </xdr:nvSpPr>
      <xdr:spPr bwMode="auto">
        <a:xfrm>
          <a:off x="17364075" y="44843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260</xdr:row>
      <xdr:rowOff>47625</xdr:rowOff>
    </xdr:from>
    <xdr:to>
      <xdr:col>45</xdr:col>
      <xdr:colOff>238125</xdr:colOff>
      <xdr:row>260</xdr:row>
      <xdr:rowOff>114300</xdr:rowOff>
    </xdr:to>
    <xdr:sp macro="" textlink="">
      <xdr:nvSpPr>
        <xdr:cNvPr id="543104" name="Line 1014"/>
        <xdr:cNvSpPr>
          <a:spLocks noChangeShapeType="1"/>
        </xdr:cNvSpPr>
      </xdr:nvSpPr>
      <xdr:spPr bwMode="auto">
        <a:xfrm>
          <a:off x="183546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262</xdr:row>
      <xdr:rowOff>9525</xdr:rowOff>
    </xdr:from>
    <xdr:to>
      <xdr:col>45</xdr:col>
      <xdr:colOff>238125</xdr:colOff>
      <xdr:row>262</xdr:row>
      <xdr:rowOff>114300</xdr:rowOff>
    </xdr:to>
    <xdr:sp macro="" textlink="">
      <xdr:nvSpPr>
        <xdr:cNvPr id="543105" name="Line 1015"/>
        <xdr:cNvSpPr>
          <a:spLocks noChangeShapeType="1"/>
        </xdr:cNvSpPr>
      </xdr:nvSpPr>
      <xdr:spPr bwMode="auto">
        <a:xfrm>
          <a:off x="18354675" y="45529500"/>
          <a:ext cx="0" cy="10477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244</xdr:row>
      <xdr:rowOff>38100</xdr:rowOff>
    </xdr:from>
    <xdr:to>
      <xdr:col>27</xdr:col>
      <xdr:colOff>9525</xdr:colOff>
      <xdr:row>245</xdr:row>
      <xdr:rowOff>28575</xdr:rowOff>
    </xdr:to>
    <xdr:sp macro="" textlink="">
      <xdr:nvSpPr>
        <xdr:cNvPr id="543106" name="Line 1016"/>
        <xdr:cNvSpPr>
          <a:spLocks noChangeShapeType="1"/>
        </xdr:cNvSpPr>
      </xdr:nvSpPr>
      <xdr:spPr bwMode="auto">
        <a:xfrm>
          <a:off x="135826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107" name="Line 1017"/>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108" name="Line 1018"/>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109" name="Line 1019"/>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110" name="Line 1020"/>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111" name="Line 1021"/>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246</xdr:row>
      <xdr:rowOff>9525</xdr:rowOff>
    </xdr:from>
    <xdr:to>
      <xdr:col>28</xdr:col>
      <xdr:colOff>152400</xdr:colOff>
      <xdr:row>246</xdr:row>
      <xdr:rowOff>123825</xdr:rowOff>
    </xdr:to>
    <xdr:sp macro="" textlink="">
      <xdr:nvSpPr>
        <xdr:cNvPr id="543112" name="Line 1022"/>
        <xdr:cNvSpPr>
          <a:spLocks noChangeShapeType="1"/>
        </xdr:cNvSpPr>
      </xdr:nvSpPr>
      <xdr:spPr bwMode="auto">
        <a:xfrm>
          <a:off x="13982700" y="42748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250</xdr:row>
      <xdr:rowOff>9525</xdr:rowOff>
    </xdr:from>
    <xdr:to>
      <xdr:col>32</xdr:col>
      <xdr:colOff>152400</xdr:colOff>
      <xdr:row>251</xdr:row>
      <xdr:rowOff>0</xdr:rowOff>
    </xdr:to>
    <xdr:sp macro="" textlink="">
      <xdr:nvSpPr>
        <xdr:cNvPr id="543113" name="Line 1023"/>
        <xdr:cNvSpPr>
          <a:spLocks noChangeShapeType="1"/>
        </xdr:cNvSpPr>
      </xdr:nvSpPr>
      <xdr:spPr bwMode="auto">
        <a:xfrm>
          <a:off x="14973300" y="434721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254</xdr:row>
      <xdr:rowOff>9525</xdr:rowOff>
    </xdr:from>
    <xdr:to>
      <xdr:col>36</xdr:col>
      <xdr:colOff>152400</xdr:colOff>
      <xdr:row>255</xdr:row>
      <xdr:rowOff>0</xdr:rowOff>
    </xdr:to>
    <xdr:sp macro="" textlink="">
      <xdr:nvSpPr>
        <xdr:cNvPr id="543114" name="Line 1024"/>
        <xdr:cNvSpPr>
          <a:spLocks noChangeShapeType="1"/>
        </xdr:cNvSpPr>
      </xdr:nvSpPr>
      <xdr:spPr bwMode="auto">
        <a:xfrm>
          <a:off x="15963900" y="441579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262</xdr:row>
      <xdr:rowOff>9525</xdr:rowOff>
    </xdr:from>
    <xdr:to>
      <xdr:col>44</xdr:col>
      <xdr:colOff>152400</xdr:colOff>
      <xdr:row>263</xdr:row>
      <xdr:rowOff>0</xdr:rowOff>
    </xdr:to>
    <xdr:sp macro="" textlink="">
      <xdr:nvSpPr>
        <xdr:cNvPr id="543115" name="Line 1025"/>
        <xdr:cNvSpPr>
          <a:spLocks noChangeShapeType="1"/>
        </xdr:cNvSpPr>
      </xdr:nvSpPr>
      <xdr:spPr bwMode="auto">
        <a:xfrm>
          <a:off x="17945100" y="455295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246</xdr:row>
      <xdr:rowOff>9525</xdr:rowOff>
    </xdr:from>
    <xdr:to>
      <xdr:col>32</xdr:col>
      <xdr:colOff>152400</xdr:colOff>
      <xdr:row>246</xdr:row>
      <xdr:rowOff>123825</xdr:rowOff>
    </xdr:to>
    <xdr:sp macro="" textlink="">
      <xdr:nvSpPr>
        <xdr:cNvPr id="543116" name="Line 1026"/>
        <xdr:cNvSpPr>
          <a:spLocks noChangeShapeType="1"/>
        </xdr:cNvSpPr>
      </xdr:nvSpPr>
      <xdr:spPr bwMode="auto">
        <a:xfrm>
          <a:off x="14973300" y="42748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244</xdr:row>
      <xdr:rowOff>38100</xdr:rowOff>
    </xdr:from>
    <xdr:to>
      <xdr:col>35</xdr:col>
      <xdr:colOff>28575</xdr:colOff>
      <xdr:row>245</xdr:row>
      <xdr:rowOff>28575</xdr:rowOff>
    </xdr:to>
    <xdr:sp macro="" textlink="">
      <xdr:nvSpPr>
        <xdr:cNvPr id="543117" name="Line 1027"/>
        <xdr:cNvSpPr>
          <a:spLocks noChangeShapeType="1"/>
        </xdr:cNvSpPr>
      </xdr:nvSpPr>
      <xdr:spPr bwMode="auto">
        <a:xfrm>
          <a:off x="15573375" y="424434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244</xdr:row>
      <xdr:rowOff>38100</xdr:rowOff>
    </xdr:from>
    <xdr:to>
      <xdr:col>35</xdr:col>
      <xdr:colOff>28575</xdr:colOff>
      <xdr:row>245</xdr:row>
      <xdr:rowOff>28575</xdr:rowOff>
    </xdr:to>
    <xdr:sp macro="" textlink="">
      <xdr:nvSpPr>
        <xdr:cNvPr id="543118" name="Line 1028"/>
        <xdr:cNvSpPr>
          <a:spLocks noChangeShapeType="1"/>
        </xdr:cNvSpPr>
      </xdr:nvSpPr>
      <xdr:spPr bwMode="auto">
        <a:xfrm>
          <a:off x="15573375" y="424434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47625</xdr:colOff>
      <xdr:row>248</xdr:row>
      <xdr:rowOff>38100</xdr:rowOff>
    </xdr:from>
    <xdr:to>
      <xdr:col>39</xdr:col>
      <xdr:colOff>28575</xdr:colOff>
      <xdr:row>249</xdr:row>
      <xdr:rowOff>28575</xdr:rowOff>
    </xdr:to>
    <xdr:sp macro="" textlink="">
      <xdr:nvSpPr>
        <xdr:cNvPr id="543119" name="Line 1029"/>
        <xdr:cNvSpPr>
          <a:spLocks noChangeShapeType="1"/>
        </xdr:cNvSpPr>
      </xdr:nvSpPr>
      <xdr:spPr bwMode="auto">
        <a:xfrm>
          <a:off x="16563975" y="43129200"/>
          <a:ext cx="1619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120" name="Line 1030"/>
        <xdr:cNvSpPr>
          <a:spLocks noChangeShapeType="1"/>
        </xdr:cNvSpPr>
      </xdr:nvSpPr>
      <xdr:spPr bwMode="auto">
        <a:xfrm>
          <a:off x="17554575" y="43853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246</xdr:row>
      <xdr:rowOff>9525</xdr:rowOff>
    </xdr:from>
    <xdr:to>
      <xdr:col>36</xdr:col>
      <xdr:colOff>152400</xdr:colOff>
      <xdr:row>246</xdr:row>
      <xdr:rowOff>123825</xdr:rowOff>
    </xdr:to>
    <xdr:sp macro="" textlink="">
      <xdr:nvSpPr>
        <xdr:cNvPr id="543121" name="Line 1031"/>
        <xdr:cNvSpPr>
          <a:spLocks noChangeShapeType="1"/>
        </xdr:cNvSpPr>
      </xdr:nvSpPr>
      <xdr:spPr bwMode="auto">
        <a:xfrm>
          <a:off x="15963900" y="42748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246</xdr:row>
      <xdr:rowOff>9525</xdr:rowOff>
    </xdr:from>
    <xdr:to>
      <xdr:col>36</xdr:col>
      <xdr:colOff>152400</xdr:colOff>
      <xdr:row>246</xdr:row>
      <xdr:rowOff>123825</xdr:rowOff>
    </xdr:to>
    <xdr:sp macro="" textlink="">
      <xdr:nvSpPr>
        <xdr:cNvPr id="543122" name="Line 1032"/>
        <xdr:cNvSpPr>
          <a:spLocks noChangeShapeType="1"/>
        </xdr:cNvSpPr>
      </xdr:nvSpPr>
      <xdr:spPr bwMode="auto">
        <a:xfrm>
          <a:off x="15963900" y="42748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250</xdr:row>
      <xdr:rowOff>9525</xdr:rowOff>
    </xdr:from>
    <xdr:to>
      <xdr:col>40</xdr:col>
      <xdr:colOff>152400</xdr:colOff>
      <xdr:row>250</xdr:row>
      <xdr:rowOff>123825</xdr:rowOff>
    </xdr:to>
    <xdr:sp macro="" textlink="">
      <xdr:nvSpPr>
        <xdr:cNvPr id="543123" name="Line 1033"/>
        <xdr:cNvSpPr>
          <a:spLocks noChangeShapeType="1"/>
        </xdr:cNvSpPr>
      </xdr:nvSpPr>
      <xdr:spPr bwMode="auto">
        <a:xfrm>
          <a:off x="16954500" y="43472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254</xdr:row>
      <xdr:rowOff>9525</xdr:rowOff>
    </xdr:from>
    <xdr:to>
      <xdr:col>44</xdr:col>
      <xdr:colOff>152400</xdr:colOff>
      <xdr:row>254</xdr:row>
      <xdr:rowOff>123825</xdr:rowOff>
    </xdr:to>
    <xdr:sp macro="" textlink="">
      <xdr:nvSpPr>
        <xdr:cNvPr id="543124" name="Line 1034"/>
        <xdr:cNvSpPr>
          <a:spLocks noChangeShapeType="1"/>
        </xdr:cNvSpPr>
      </xdr:nvSpPr>
      <xdr:spPr bwMode="auto">
        <a:xfrm>
          <a:off x="17945100" y="44157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125" name="Line 1035"/>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126" name="Line 1036"/>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127" name="Line 1037"/>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244</xdr:row>
      <xdr:rowOff>47625</xdr:rowOff>
    </xdr:from>
    <xdr:to>
      <xdr:col>33</xdr:col>
      <xdr:colOff>238125</xdr:colOff>
      <xdr:row>244</xdr:row>
      <xdr:rowOff>114300</xdr:rowOff>
    </xdr:to>
    <xdr:sp macro="" textlink="">
      <xdr:nvSpPr>
        <xdr:cNvPr id="543128" name="Line 1038"/>
        <xdr:cNvSpPr>
          <a:spLocks noChangeShapeType="1"/>
        </xdr:cNvSpPr>
      </xdr:nvSpPr>
      <xdr:spPr bwMode="auto">
        <a:xfrm>
          <a:off x="15382875" y="42452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246</xdr:row>
      <xdr:rowOff>9525</xdr:rowOff>
    </xdr:from>
    <xdr:to>
      <xdr:col>33</xdr:col>
      <xdr:colOff>238125</xdr:colOff>
      <xdr:row>246</xdr:row>
      <xdr:rowOff>95250</xdr:rowOff>
    </xdr:to>
    <xdr:sp macro="" textlink="">
      <xdr:nvSpPr>
        <xdr:cNvPr id="543129" name="Line 1039"/>
        <xdr:cNvSpPr>
          <a:spLocks noChangeShapeType="1"/>
        </xdr:cNvSpPr>
      </xdr:nvSpPr>
      <xdr:spPr bwMode="auto">
        <a:xfrm>
          <a:off x="15382875" y="42748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248</xdr:row>
      <xdr:rowOff>47625</xdr:rowOff>
    </xdr:from>
    <xdr:to>
      <xdr:col>37</xdr:col>
      <xdr:colOff>238125</xdr:colOff>
      <xdr:row>248</xdr:row>
      <xdr:rowOff>114300</xdr:rowOff>
    </xdr:to>
    <xdr:sp macro="" textlink="">
      <xdr:nvSpPr>
        <xdr:cNvPr id="543130" name="Line 1040"/>
        <xdr:cNvSpPr>
          <a:spLocks noChangeShapeType="1"/>
        </xdr:cNvSpPr>
      </xdr:nvSpPr>
      <xdr:spPr bwMode="auto">
        <a:xfrm>
          <a:off x="16373475" y="43138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250</xdr:row>
      <xdr:rowOff>9525</xdr:rowOff>
    </xdr:from>
    <xdr:to>
      <xdr:col>37</xdr:col>
      <xdr:colOff>238125</xdr:colOff>
      <xdr:row>250</xdr:row>
      <xdr:rowOff>104775</xdr:rowOff>
    </xdr:to>
    <xdr:sp macro="" textlink="">
      <xdr:nvSpPr>
        <xdr:cNvPr id="543131" name="Line 1041"/>
        <xdr:cNvSpPr>
          <a:spLocks noChangeShapeType="1"/>
        </xdr:cNvSpPr>
      </xdr:nvSpPr>
      <xdr:spPr bwMode="auto">
        <a:xfrm>
          <a:off x="16373475" y="43472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252</xdr:row>
      <xdr:rowOff>47625</xdr:rowOff>
    </xdr:from>
    <xdr:to>
      <xdr:col>41</xdr:col>
      <xdr:colOff>238125</xdr:colOff>
      <xdr:row>252</xdr:row>
      <xdr:rowOff>114300</xdr:rowOff>
    </xdr:to>
    <xdr:sp macro="" textlink="">
      <xdr:nvSpPr>
        <xdr:cNvPr id="543132" name="Line 1042"/>
        <xdr:cNvSpPr>
          <a:spLocks noChangeShapeType="1"/>
        </xdr:cNvSpPr>
      </xdr:nvSpPr>
      <xdr:spPr bwMode="auto">
        <a:xfrm>
          <a:off x="173640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254</xdr:row>
      <xdr:rowOff>9525</xdr:rowOff>
    </xdr:from>
    <xdr:to>
      <xdr:col>41</xdr:col>
      <xdr:colOff>238125</xdr:colOff>
      <xdr:row>254</xdr:row>
      <xdr:rowOff>104775</xdr:rowOff>
    </xdr:to>
    <xdr:sp macro="" textlink="">
      <xdr:nvSpPr>
        <xdr:cNvPr id="543133" name="Line 1043"/>
        <xdr:cNvSpPr>
          <a:spLocks noChangeShapeType="1"/>
        </xdr:cNvSpPr>
      </xdr:nvSpPr>
      <xdr:spPr bwMode="auto">
        <a:xfrm>
          <a:off x="17364075" y="44157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256</xdr:row>
      <xdr:rowOff>47625</xdr:rowOff>
    </xdr:from>
    <xdr:to>
      <xdr:col>45</xdr:col>
      <xdr:colOff>238125</xdr:colOff>
      <xdr:row>256</xdr:row>
      <xdr:rowOff>114300</xdr:rowOff>
    </xdr:to>
    <xdr:sp macro="" textlink="">
      <xdr:nvSpPr>
        <xdr:cNvPr id="543134" name="Line 1044"/>
        <xdr:cNvSpPr>
          <a:spLocks noChangeShapeType="1"/>
        </xdr:cNvSpPr>
      </xdr:nvSpPr>
      <xdr:spPr bwMode="auto">
        <a:xfrm>
          <a:off x="183546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258</xdr:row>
      <xdr:rowOff>9525</xdr:rowOff>
    </xdr:from>
    <xdr:to>
      <xdr:col>45</xdr:col>
      <xdr:colOff>238125</xdr:colOff>
      <xdr:row>258</xdr:row>
      <xdr:rowOff>104775</xdr:rowOff>
    </xdr:to>
    <xdr:sp macro="" textlink="">
      <xdr:nvSpPr>
        <xdr:cNvPr id="543135" name="Line 1045"/>
        <xdr:cNvSpPr>
          <a:spLocks noChangeShapeType="1"/>
        </xdr:cNvSpPr>
      </xdr:nvSpPr>
      <xdr:spPr bwMode="auto">
        <a:xfrm>
          <a:off x="18354675" y="44843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32</xdr:col>
      <xdr:colOff>9525</xdr:colOff>
      <xdr:row>242</xdr:row>
      <xdr:rowOff>9525</xdr:rowOff>
    </xdr:from>
    <xdr:to>
      <xdr:col>32</xdr:col>
      <xdr:colOff>152400</xdr:colOff>
      <xdr:row>242</xdr:row>
      <xdr:rowOff>123825</xdr:rowOff>
    </xdr:to>
    <xdr:sp macro="" textlink="">
      <xdr:nvSpPr>
        <xdr:cNvPr id="543136" name="Line 1046"/>
        <xdr:cNvSpPr>
          <a:spLocks noChangeShapeType="1"/>
        </xdr:cNvSpPr>
      </xdr:nvSpPr>
      <xdr:spPr bwMode="auto">
        <a:xfrm>
          <a:off x="14973300" y="42062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28</xdr:col>
      <xdr:colOff>19050</xdr:colOff>
      <xdr:row>238</xdr:row>
      <xdr:rowOff>9525</xdr:rowOff>
    </xdr:from>
    <xdr:to>
      <xdr:col>28</xdr:col>
      <xdr:colOff>161925</xdr:colOff>
      <xdr:row>238</xdr:row>
      <xdr:rowOff>123825</xdr:rowOff>
    </xdr:to>
    <xdr:sp macro="" textlink="">
      <xdr:nvSpPr>
        <xdr:cNvPr id="543137" name="Line 1047"/>
        <xdr:cNvSpPr>
          <a:spLocks noChangeShapeType="1"/>
        </xdr:cNvSpPr>
      </xdr:nvSpPr>
      <xdr:spPr bwMode="auto">
        <a:xfrm>
          <a:off x="13992225" y="4135755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44</xdr:col>
      <xdr:colOff>9525</xdr:colOff>
      <xdr:row>258</xdr:row>
      <xdr:rowOff>9525</xdr:rowOff>
    </xdr:from>
    <xdr:to>
      <xdr:col>44</xdr:col>
      <xdr:colOff>152400</xdr:colOff>
      <xdr:row>258</xdr:row>
      <xdr:rowOff>123825</xdr:rowOff>
    </xdr:to>
    <xdr:sp macro="" textlink="">
      <xdr:nvSpPr>
        <xdr:cNvPr id="543138" name="Line 1048"/>
        <xdr:cNvSpPr>
          <a:spLocks noChangeShapeType="1"/>
        </xdr:cNvSpPr>
      </xdr:nvSpPr>
      <xdr:spPr bwMode="auto">
        <a:xfrm>
          <a:off x="179451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250</xdr:row>
      <xdr:rowOff>9525</xdr:rowOff>
    </xdr:from>
    <xdr:to>
      <xdr:col>36</xdr:col>
      <xdr:colOff>152400</xdr:colOff>
      <xdr:row>250</xdr:row>
      <xdr:rowOff>123825</xdr:rowOff>
    </xdr:to>
    <xdr:sp macro="" textlink="">
      <xdr:nvSpPr>
        <xdr:cNvPr id="543139" name="Line 1049"/>
        <xdr:cNvSpPr>
          <a:spLocks noChangeShapeType="1"/>
        </xdr:cNvSpPr>
      </xdr:nvSpPr>
      <xdr:spPr bwMode="auto">
        <a:xfrm>
          <a:off x="15963900" y="43472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36</xdr:col>
      <xdr:colOff>9525</xdr:colOff>
      <xdr:row>250</xdr:row>
      <xdr:rowOff>9525</xdr:rowOff>
    </xdr:from>
    <xdr:to>
      <xdr:col>36</xdr:col>
      <xdr:colOff>152400</xdr:colOff>
      <xdr:row>250</xdr:row>
      <xdr:rowOff>123825</xdr:rowOff>
    </xdr:to>
    <xdr:sp macro="" textlink="">
      <xdr:nvSpPr>
        <xdr:cNvPr id="543140" name="Line 1050"/>
        <xdr:cNvSpPr>
          <a:spLocks noChangeShapeType="1"/>
        </xdr:cNvSpPr>
      </xdr:nvSpPr>
      <xdr:spPr bwMode="auto">
        <a:xfrm>
          <a:off x="15963900" y="43472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254</xdr:row>
      <xdr:rowOff>9525</xdr:rowOff>
    </xdr:from>
    <xdr:to>
      <xdr:col>40</xdr:col>
      <xdr:colOff>152400</xdr:colOff>
      <xdr:row>254</xdr:row>
      <xdr:rowOff>123825</xdr:rowOff>
    </xdr:to>
    <xdr:sp macro="" textlink="">
      <xdr:nvSpPr>
        <xdr:cNvPr id="543141" name="Line 1051"/>
        <xdr:cNvSpPr>
          <a:spLocks noChangeShapeType="1"/>
        </xdr:cNvSpPr>
      </xdr:nvSpPr>
      <xdr:spPr bwMode="auto">
        <a:xfrm>
          <a:off x="16954500" y="44157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254</xdr:row>
      <xdr:rowOff>9525</xdr:rowOff>
    </xdr:from>
    <xdr:to>
      <xdr:col>40</xdr:col>
      <xdr:colOff>152400</xdr:colOff>
      <xdr:row>254</xdr:row>
      <xdr:rowOff>123825</xdr:rowOff>
    </xdr:to>
    <xdr:sp macro="" textlink="">
      <xdr:nvSpPr>
        <xdr:cNvPr id="543142" name="Line 1052"/>
        <xdr:cNvSpPr>
          <a:spLocks noChangeShapeType="1"/>
        </xdr:cNvSpPr>
      </xdr:nvSpPr>
      <xdr:spPr bwMode="auto">
        <a:xfrm>
          <a:off x="16954500" y="44157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258</xdr:row>
      <xdr:rowOff>9525</xdr:rowOff>
    </xdr:from>
    <xdr:to>
      <xdr:col>40</xdr:col>
      <xdr:colOff>152400</xdr:colOff>
      <xdr:row>258</xdr:row>
      <xdr:rowOff>123825</xdr:rowOff>
    </xdr:to>
    <xdr:sp macro="" textlink="">
      <xdr:nvSpPr>
        <xdr:cNvPr id="543143" name="Line 1053"/>
        <xdr:cNvSpPr>
          <a:spLocks noChangeShapeType="1"/>
        </xdr:cNvSpPr>
      </xdr:nvSpPr>
      <xdr:spPr bwMode="auto">
        <a:xfrm>
          <a:off x="169545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258</xdr:row>
      <xdr:rowOff>9525</xdr:rowOff>
    </xdr:from>
    <xdr:to>
      <xdr:col>40</xdr:col>
      <xdr:colOff>152400</xdr:colOff>
      <xdr:row>258</xdr:row>
      <xdr:rowOff>123825</xdr:rowOff>
    </xdr:to>
    <xdr:sp macro="" textlink="">
      <xdr:nvSpPr>
        <xdr:cNvPr id="543144" name="Line 1054"/>
        <xdr:cNvSpPr>
          <a:spLocks noChangeShapeType="1"/>
        </xdr:cNvSpPr>
      </xdr:nvSpPr>
      <xdr:spPr bwMode="auto">
        <a:xfrm>
          <a:off x="169545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73</xdr:col>
      <xdr:colOff>142875</xdr:colOff>
      <xdr:row>277</xdr:row>
      <xdr:rowOff>0</xdr:rowOff>
    </xdr:from>
    <xdr:to>
      <xdr:col>73</xdr:col>
      <xdr:colOff>142875</xdr:colOff>
      <xdr:row>278</xdr:row>
      <xdr:rowOff>19050</xdr:rowOff>
    </xdr:to>
    <xdr:sp macro="" textlink="">
      <xdr:nvSpPr>
        <xdr:cNvPr id="543145" name="Line 1055"/>
        <xdr:cNvSpPr>
          <a:spLocks noChangeShapeType="1"/>
        </xdr:cNvSpPr>
      </xdr:nvSpPr>
      <xdr:spPr bwMode="auto">
        <a:xfrm>
          <a:off x="25546050" y="481012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238125</xdr:colOff>
      <xdr:row>244</xdr:row>
      <xdr:rowOff>47625</xdr:rowOff>
    </xdr:from>
    <xdr:to>
      <xdr:col>25</xdr:col>
      <xdr:colOff>238125</xdr:colOff>
      <xdr:row>244</xdr:row>
      <xdr:rowOff>114300</xdr:rowOff>
    </xdr:to>
    <xdr:sp macro="" textlink="">
      <xdr:nvSpPr>
        <xdr:cNvPr id="543146" name="Line 1056"/>
        <xdr:cNvSpPr>
          <a:spLocks noChangeShapeType="1"/>
        </xdr:cNvSpPr>
      </xdr:nvSpPr>
      <xdr:spPr bwMode="auto">
        <a:xfrm>
          <a:off x="12715875" y="42452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244</xdr:row>
      <xdr:rowOff>47625</xdr:rowOff>
    </xdr:from>
    <xdr:to>
      <xdr:col>25</xdr:col>
      <xdr:colOff>238125</xdr:colOff>
      <xdr:row>244</xdr:row>
      <xdr:rowOff>114300</xdr:rowOff>
    </xdr:to>
    <xdr:sp macro="" textlink="">
      <xdr:nvSpPr>
        <xdr:cNvPr id="543147" name="Line 1057"/>
        <xdr:cNvSpPr>
          <a:spLocks noChangeShapeType="1"/>
        </xdr:cNvSpPr>
      </xdr:nvSpPr>
      <xdr:spPr bwMode="auto">
        <a:xfrm>
          <a:off x="12715875" y="42452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246</xdr:row>
      <xdr:rowOff>9525</xdr:rowOff>
    </xdr:from>
    <xdr:to>
      <xdr:col>25</xdr:col>
      <xdr:colOff>238125</xdr:colOff>
      <xdr:row>246</xdr:row>
      <xdr:rowOff>95250</xdr:rowOff>
    </xdr:to>
    <xdr:sp macro="" textlink="">
      <xdr:nvSpPr>
        <xdr:cNvPr id="543148" name="Line 1058"/>
        <xdr:cNvSpPr>
          <a:spLocks noChangeShapeType="1"/>
        </xdr:cNvSpPr>
      </xdr:nvSpPr>
      <xdr:spPr bwMode="auto">
        <a:xfrm>
          <a:off x="12715875" y="42748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248</xdr:row>
      <xdr:rowOff>38100</xdr:rowOff>
    </xdr:from>
    <xdr:to>
      <xdr:col>27</xdr:col>
      <xdr:colOff>9525</xdr:colOff>
      <xdr:row>249</xdr:row>
      <xdr:rowOff>28575</xdr:rowOff>
    </xdr:to>
    <xdr:sp macro="" textlink="">
      <xdr:nvSpPr>
        <xdr:cNvPr id="543149" name="Line 1059"/>
        <xdr:cNvSpPr>
          <a:spLocks noChangeShapeType="1"/>
        </xdr:cNvSpPr>
      </xdr:nvSpPr>
      <xdr:spPr bwMode="auto">
        <a:xfrm>
          <a:off x="135826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250</xdr:row>
      <xdr:rowOff>9525</xdr:rowOff>
    </xdr:from>
    <xdr:to>
      <xdr:col>28</xdr:col>
      <xdr:colOff>152400</xdr:colOff>
      <xdr:row>250</xdr:row>
      <xdr:rowOff>123825</xdr:rowOff>
    </xdr:to>
    <xdr:sp macro="" textlink="">
      <xdr:nvSpPr>
        <xdr:cNvPr id="543150" name="Line 1060"/>
        <xdr:cNvSpPr>
          <a:spLocks noChangeShapeType="1"/>
        </xdr:cNvSpPr>
      </xdr:nvSpPr>
      <xdr:spPr bwMode="auto">
        <a:xfrm>
          <a:off x="13982700" y="43472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248</xdr:row>
      <xdr:rowOff>47625</xdr:rowOff>
    </xdr:from>
    <xdr:to>
      <xdr:col>29</xdr:col>
      <xdr:colOff>238125</xdr:colOff>
      <xdr:row>248</xdr:row>
      <xdr:rowOff>114300</xdr:rowOff>
    </xdr:to>
    <xdr:sp macro="" textlink="">
      <xdr:nvSpPr>
        <xdr:cNvPr id="543151" name="Line 1061"/>
        <xdr:cNvSpPr>
          <a:spLocks noChangeShapeType="1"/>
        </xdr:cNvSpPr>
      </xdr:nvSpPr>
      <xdr:spPr bwMode="auto">
        <a:xfrm>
          <a:off x="14392275" y="43138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250</xdr:row>
      <xdr:rowOff>9525</xdr:rowOff>
    </xdr:from>
    <xdr:to>
      <xdr:col>29</xdr:col>
      <xdr:colOff>238125</xdr:colOff>
      <xdr:row>250</xdr:row>
      <xdr:rowOff>104775</xdr:rowOff>
    </xdr:to>
    <xdr:sp macro="" textlink="">
      <xdr:nvSpPr>
        <xdr:cNvPr id="543152" name="Line 1062"/>
        <xdr:cNvSpPr>
          <a:spLocks noChangeShapeType="1"/>
        </xdr:cNvSpPr>
      </xdr:nvSpPr>
      <xdr:spPr bwMode="auto">
        <a:xfrm>
          <a:off x="14392275" y="43472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252</xdr:row>
      <xdr:rowOff>38100</xdr:rowOff>
    </xdr:from>
    <xdr:to>
      <xdr:col>31</xdr:col>
      <xdr:colOff>9525</xdr:colOff>
      <xdr:row>253</xdr:row>
      <xdr:rowOff>28575</xdr:rowOff>
    </xdr:to>
    <xdr:sp macro="" textlink="">
      <xdr:nvSpPr>
        <xdr:cNvPr id="543153" name="Line 1063"/>
        <xdr:cNvSpPr>
          <a:spLocks noChangeShapeType="1"/>
        </xdr:cNvSpPr>
      </xdr:nvSpPr>
      <xdr:spPr bwMode="auto">
        <a:xfrm>
          <a:off x="145732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252</xdr:row>
      <xdr:rowOff>38100</xdr:rowOff>
    </xdr:from>
    <xdr:to>
      <xdr:col>31</xdr:col>
      <xdr:colOff>9525</xdr:colOff>
      <xdr:row>253</xdr:row>
      <xdr:rowOff>28575</xdr:rowOff>
    </xdr:to>
    <xdr:sp macro="" textlink="">
      <xdr:nvSpPr>
        <xdr:cNvPr id="543154" name="Line 1064"/>
        <xdr:cNvSpPr>
          <a:spLocks noChangeShapeType="1"/>
        </xdr:cNvSpPr>
      </xdr:nvSpPr>
      <xdr:spPr bwMode="auto">
        <a:xfrm>
          <a:off x="145732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254</xdr:row>
      <xdr:rowOff>9525</xdr:rowOff>
    </xdr:from>
    <xdr:to>
      <xdr:col>32</xdr:col>
      <xdr:colOff>152400</xdr:colOff>
      <xdr:row>255</xdr:row>
      <xdr:rowOff>0</xdr:rowOff>
    </xdr:to>
    <xdr:sp macro="" textlink="">
      <xdr:nvSpPr>
        <xdr:cNvPr id="543155" name="Line 1065"/>
        <xdr:cNvSpPr>
          <a:spLocks noChangeShapeType="1"/>
        </xdr:cNvSpPr>
      </xdr:nvSpPr>
      <xdr:spPr bwMode="auto">
        <a:xfrm>
          <a:off x="14973300" y="441579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252</xdr:row>
      <xdr:rowOff>47625</xdr:rowOff>
    </xdr:from>
    <xdr:to>
      <xdr:col>33</xdr:col>
      <xdr:colOff>238125</xdr:colOff>
      <xdr:row>252</xdr:row>
      <xdr:rowOff>114300</xdr:rowOff>
    </xdr:to>
    <xdr:sp macro="" textlink="">
      <xdr:nvSpPr>
        <xdr:cNvPr id="543156" name="Line 1066"/>
        <xdr:cNvSpPr>
          <a:spLocks noChangeShapeType="1"/>
        </xdr:cNvSpPr>
      </xdr:nvSpPr>
      <xdr:spPr bwMode="auto">
        <a:xfrm>
          <a:off x="153828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254</xdr:row>
      <xdr:rowOff>9525</xdr:rowOff>
    </xdr:from>
    <xdr:to>
      <xdr:col>33</xdr:col>
      <xdr:colOff>238125</xdr:colOff>
      <xdr:row>254</xdr:row>
      <xdr:rowOff>104775</xdr:rowOff>
    </xdr:to>
    <xdr:sp macro="" textlink="">
      <xdr:nvSpPr>
        <xdr:cNvPr id="543157" name="Line 1067"/>
        <xdr:cNvSpPr>
          <a:spLocks noChangeShapeType="1"/>
        </xdr:cNvSpPr>
      </xdr:nvSpPr>
      <xdr:spPr bwMode="auto">
        <a:xfrm>
          <a:off x="15382875" y="44157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158" name="Line 1068"/>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258</xdr:row>
      <xdr:rowOff>9525</xdr:rowOff>
    </xdr:from>
    <xdr:to>
      <xdr:col>36</xdr:col>
      <xdr:colOff>152400</xdr:colOff>
      <xdr:row>259</xdr:row>
      <xdr:rowOff>0</xdr:rowOff>
    </xdr:to>
    <xdr:sp macro="" textlink="">
      <xdr:nvSpPr>
        <xdr:cNvPr id="543159" name="Line 1069"/>
        <xdr:cNvSpPr>
          <a:spLocks noChangeShapeType="1"/>
        </xdr:cNvSpPr>
      </xdr:nvSpPr>
      <xdr:spPr bwMode="auto">
        <a:xfrm>
          <a:off x="15963900" y="448437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160" name="Line 1070"/>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262</xdr:row>
      <xdr:rowOff>9525</xdr:rowOff>
    </xdr:from>
    <xdr:to>
      <xdr:col>40</xdr:col>
      <xdr:colOff>152400</xdr:colOff>
      <xdr:row>262</xdr:row>
      <xdr:rowOff>133350</xdr:rowOff>
    </xdr:to>
    <xdr:sp macro="" textlink="">
      <xdr:nvSpPr>
        <xdr:cNvPr id="543161" name="Line 1071"/>
        <xdr:cNvSpPr>
          <a:spLocks noChangeShapeType="1"/>
        </xdr:cNvSpPr>
      </xdr:nvSpPr>
      <xdr:spPr bwMode="auto">
        <a:xfrm>
          <a:off x="169545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40</xdr:col>
      <xdr:colOff>9525</xdr:colOff>
      <xdr:row>262</xdr:row>
      <xdr:rowOff>9525</xdr:rowOff>
    </xdr:from>
    <xdr:to>
      <xdr:col>40</xdr:col>
      <xdr:colOff>152400</xdr:colOff>
      <xdr:row>262</xdr:row>
      <xdr:rowOff>133350</xdr:rowOff>
    </xdr:to>
    <xdr:sp macro="" textlink="">
      <xdr:nvSpPr>
        <xdr:cNvPr id="543162" name="Line 1072"/>
        <xdr:cNvSpPr>
          <a:spLocks noChangeShapeType="1"/>
        </xdr:cNvSpPr>
      </xdr:nvSpPr>
      <xdr:spPr bwMode="auto">
        <a:xfrm>
          <a:off x="169545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256</xdr:row>
      <xdr:rowOff>47625</xdr:rowOff>
    </xdr:from>
    <xdr:to>
      <xdr:col>37</xdr:col>
      <xdr:colOff>238125</xdr:colOff>
      <xdr:row>256</xdr:row>
      <xdr:rowOff>114300</xdr:rowOff>
    </xdr:to>
    <xdr:sp macro="" textlink="">
      <xdr:nvSpPr>
        <xdr:cNvPr id="543163" name="Line 1073"/>
        <xdr:cNvSpPr>
          <a:spLocks noChangeShapeType="1"/>
        </xdr:cNvSpPr>
      </xdr:nvSpPr>
      <xdr:spPr bwMode="auto">
        <a:xfrm>
          <a:off x="163734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258</xdr:row>
      <xdr:rowOff>9525</xdr:rowOff>
    </xdr:from>
    <xdr:to>
      <xdr:col>37</xdr:col>
      <xdr:colOff>238125</xdr:colOff>
      <xdr:row>258</xdr:row>
      <xdr:rowOff>104775</xdr:rowOff>
    </xdr:to>
    <xdr:sp macro="" textlink="">
      <xdr:nvSpPr>
        <xdr:cNvPr id="543164" name="Line 1074"/>
        <xdr:cNvSpPr>
          <a:spLocks noChangeShapeType="1"/>
        </xdr:cNvSpPr>
      </xdr:nvSpPr>
      <xdr:spPr bwMode="auto">
        <a:xfrm>
          <a:off x="16373475" y="44843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260</xdr:row>
      <xdr:rowOff>47625</xdr:rowOff>
    </xdr:from>
    <xdr:to>
      <xdr:col>41</xdr:col>
      <xdr:colOff>238125</xdr:colOff>
      <xdr:row>260</xdr:row>
      <xdr:rowOff>114300</xdr:rowOff>
    </xdr:to>
    <xdr:sp macro="" textlink="">
      <xdr:nvSpPr>
        <xdr:cNvPr id="543165" name="Line 1075"/>
        <xdr:cNvSpPr>
          <a:spLocks noChangeShapeType="1"/>
        </xdr:cNvSpPr>
      </xdr:nvSpPr>
      <xdr:spPr bwMode="auto">
        <a:xfrm>
          <a:off x="173640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262</xdr:row>
      <xdr:rowOff>9525</xdr:rowOff>
    </xdr:from>
    <xdr:to>
      <xdr:col>41</xdr:col>
      <xdr:colOff>238125</xdr:colOff>
      <xdr:row>262</xdr:row>
      <xdr:rowOff>114300</xdr:rowOff>
    </xdr:to>
    <xdr:sp macro="" textlink="">
      <xdr:nvSpPr>
        <xdr:cNvPr id="543166" name="Line 1076"/>
        <xdr:cNvSpPr>
          <a:spLocks noChangeShapeType="1"/>
        </xdr:cNvSpPr>
      </xdr:nvSpPr>
      <xdr:spPr bwMode="auto">
        <a:xfrm>
          <a:off x="17364075" y="45529500"/>
          <a:ext cx="0" cy="10477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167" name="Line 1077"/>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266</xdr:row>
      <xdr:rowOff>9525</xdr:rowOff>
    </xdr:from>
    <xdr:to>
      <xdr:col>44</xdr:col>
      <xdr:colOff>152400</xdr:colOff>
      <xdr:row>267</xdr:row>
      <xdr:rowOff>0</xdr:rowOff>
    </xdr:to>
    <xdr:sp macro="" textlink="">
      <xdr:nvSpPr>
        <xdr:cNvPr id="543168" name="Line 1078"/>
        <xdr:cNvSpPr>
          <a:spLocks noChangeShapeType="1"/>
        </xdr:cNvSpPr>
      </xdr:nvSpPr>
      <xdr:spPr bwMode="auto">
        <a:xfrm>
          <a:off x="17945100" y="462153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264</xdr:row>
      <xdr:rowOff>47625</xdr:rowOff>
    </xdr:from>
    <xdr:to>
      <xdr:col>45</xdr:col>
      <xdr:colOff>238125</xdr:colOff>
      <xdr:row>264</xdr:row>
      <xdr:rowOff>114300</xdr:rowOff>
    </xdr:to>
    <xdr:sp macro="" textlink="">
      <xdr:nvSpPr>
        <xdr:cNvPr id="543169" name="Line 1079"/>
        <xdr:cNvSpPr>
          <a:spLocks noChangeShapeType="1"/>
        </xdr:cNvSpPr>
      </xdr:nvSpPr>
      <xdr:spPr bwMode="auto">
        <a:xfrm>
          <a:off x="183546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266</xdr:row>
      <xdr:rowOff>9525</xdr:rowOff>
    </xdr:from>
    <xdr:to>
      <xdr:col>45</xdr:col>
      <xdr:colOff>238125</xdr:colOff>
      <xdr:row>266</xdr:row>
      <xdr:rowOff>104775</xdr:rowOff>
    </xdr:to>
    <xdr:sp macro="" textlink="">
      <xdr:nvSpPr>
        <xdr:cNvPr id="543170" name="Line 1080"/>
        <xdr:cNvSpPr>
          <a:spLocks noChangeShapeType="1"/>
        </xdr:cNvSpPr>
      </xdr:nvSpPr>
      <xdr:spPr bwMode="auto">
        <a:xfrm>
          <a:off x="18354675" y="46215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235</xdr:row>
      <xdr:rowOff>104775</xdr:rowOff>
    </xdr:from>
    <xdr:to>
      <xdr:col>26</xdr:col>
      <xdr:colOff>161925</xdr:colOff>
      <xdr:row>235</xdr:row>
      <xdr:rowOff>152400</xdr:rowOff>
    </xdr:to>
    <xdr:sp macro="" textlink="">
      <xdr:nvSpPr>
        <xdr:cNvPr id="543171" name="Line 1081"/>
        <xdr:cNvSpPr>
          <a:spLocks noChangeShapeType="1"/>
        </xdr:cNvSpPr>
      </xdr:nvSpPr>
      <xdr:spPr bwMode="auto">
        <a:xfrm flipV="1">
          <a:off x="13592175" y="409384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239</xdr:row>
      <xdr:rowOff>95250</xdr:rowOff>
    </xdr:from>
    <xdr:to>
      <xdr:col>26</xdr:col>
      <xdr:colOff>161925</xdr:colOff>
      <xdr:row>239</xdr:row>
      <xdr:rowOff>142875</xdr:rowOff>
    </xdr:to>
    <xdr:sp macro="" textlink="">
      <xdr:nvSpPr>
        <xdr:cNvPr id="543172" name="Line 1082"/>
        <xdr:cNvSpPr>
          <a:spLocks noChangeShapeType="1"/>
        </xdr:cNvSpPr>
      </xdr:nvSpPr>
      <xdr:spPr bwMode="auto">
        <a:xfrm flipV="1">
          <a:off x="13592175" y="416147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243</xdr:row>
      <xdr:rowOff>95250</xdr:rowOff>
    </xdr:from>
    <xdr:to>
      <xdr:col>26</xdr:col>
      <xdr:colOff>161925</xdr:colOff>
      <xdr:row>243</xdr:row>
      <xdr:rowOff>142875</xdr:rowOff>
    </xdr:to>
    <xdr:sp macro="" textlink="">
      <xdr:nvSpPr>
        <xdr:cNvPr id="543173" name="Line 1083"/>
        <xdr:cNvSpPr>
          <a:spLocks noChangeShapeType="1"/>
        </xdr:cNvSpPr>
      </xdr:nvSpPr>
      <xdr:spPr bwMode="auto">
        <a:xfrm flipV="1">
          <a:off x="13592175" y="42319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247</xdr:row>
      <xdr:rowOff>95250</xdr:rowOff>
    </xdr:from>
    <xdr:to>
      <xdr:col>26</xdr:col>
      <xdr:colOff>161925</xdr:colOff>
      <xdr:row>247</xdr:row>
      <xdr:rowOff>142875</xdr:rowOff>
    </xdr:to>
    <xdr:sp macro="" textlink="">
      <xdr:nvSpPr>
        <xdr:cNvPr id="543174" name="Line 1084"/>
        <xdr:cNvSpPr>
          <a:spLocks noChangeShapeType="1"/>
        </xdr:cNvSpPr>
      </xdr:nvSpPr>
      <xdr:spPr bwMode="auto">
        <a:xfrm flipV="1">
          <a:off x="13592175" y="43005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244</xdr:row>
      <xdr:rowOff>38100</xdr:rowOff>
    </xdr:from>
    <xdr:to>
      <xdr:col>31</xdr:col>
      <xdr:colOff>9525</xdr:colOff>
      <xdr:row>245</xdr:row>
      <xdr:rowOff>28575</xdr:rowOff>
    </xdr:to>
    <xdr:sp macro="" textlink="">
      <xdr:nvSpPr>
        <xdr:cNvPr id="543175" name="Line 1085"/>
        <xdr:cNvSpPr>
          <a:spLocks noChangeShapeType="1"/>
        </xdr:cNvSpPr>
      </xdr:nvSpPr>
      <xdr:spPr bwMode="auto">
        <a:xfrm>
          <a:off x="145732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176" name="Line 1086"/>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47625</xdr:colOff>
      <xdr:row>239</xdr:row>
      <xdr:rowOff>95250</xdr:rowOff>
    </xdr:from>
    <xdr:to>
      <xdr:col>30</xdr:col>
      <xdr:colOff>161925</xdr:colOff>
      <xdr:row>239</xdr:row>
      <xdr:rowOff>142875</xdr:rowOff>
    </xdr:to>
    <xdr:sp macro="" textlink="">
      <xdr:nvSpPr>
        <xdr:cNvPr id="543177" name="Line 1087"/>
        <xdr:cNvSpPr>
          <a:spLocks noChangeShapeType="1"/>
        </xdr:cNvSpPr>
      </xdr:nvSpPr>
      <xdr:spPr bwMode="auto">
        <a:xfrm flipV="1">
          <a:off x="14582775" y="416147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243</xdr:row>
      <xdr:rowOff>95250</xdr:rowOff>
    </xdr:from>
    <xdr:to>
      <xdr:col>30</xdr:col>
      <xdr:colOff>161925</xdr:colOff>
      <xdr:row>243</xdr:row>
      <xdr:rowOff>142875</xdr:rowOff>
    </xdr:to>
    <xdr:sp macro="" textlink="">
      <xdr:nvSpPr>
        <xdr:cNvPr id="543178" name="Line 1088"/>
        <xdr:cNvSpPr>
          <a:spLocks noChangeShapeType="1"/>
        </xdr:cNvSpPr>
      </xdr:nvSpPr>
      <xdr:spPr bwMode="auto">
        <a:xfrm flipV="1">
          <a:off x="14582775" y="42319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247</xdr:row>
      <xdr:rowOff>95250</xdr:rowOff>
    </xdr:from>
    <xdr:to>
      <xdr:col>30</xdr:col>
      <xdr:colOff>161925</xdr:colOff>
      <xdr:row>247</xdr:row>
      <xdr:rowOff>142875</xdr:rowOff>
    </xdr:to>
    <xdr:sp macro="" textlink="">
      <xdr:nvSpPr>
        <xdr:cNvPr id="543179" name="Line 1089"/>
        <xdr:cNvSpPr>
          <a:spLocks noChangeShapeType="1"/>
        </xdr:cNvSpPr>
      </xdr:nvSpPr>
      <xdr:spPr bwMode="auto">
        <a:xfrm flipV="1">
          <a:off x="14582775" y="43005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251</xdr:row>
      <xdr:rowOff>95250</xdr:rowOff>
    </xdr:from>
    <xdr:to>
      <xdr:col>30</xdr:col>
      <xdr:colOff>161925</xdr:colOff>
      <xdr:row>251</xdr:row>
      <xdr:rowOff>142875</xdr:rowOff>
    </xdr:to>
    <xdr:sp macro="" textlink="">
      <xdr:nvSpPr>
        <xdr:cNvPr id="543180" name="Line 1090"/>
        <xdr:cNvSpPr>
          <a:spLocks noChangeShapeType="1"/>
        </xdr:cNvSpPr>
      </xdr:nvSpPr>
      <xdr:spPr bwMode="auto">
        <a:xfrm flipV="1">
          <a:off x="14582775" y="43729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244</xdr:row>
      <xdr:rowOff>38100</xdr:rowOff>
    </xdr:from>
    <xdr:to>
      <xdr:col>35</xdr:col>
      <xdr:colOff>28575</xdr:colOff>
      <xdr:row>245</xdr:row>
      <xdr:rowOff>28575</xdr:rowOff>
    </xdr:to>
    <xdr:sp macro="" textlink="">
      <xdr:nvSpPr>
        <xdr:cNvPr id="543181" name="Line 1091"/>
        <xdr:cNvSpPr>
          <a:spLocks noChangeShapeType="1"/>
        </xdr:cNvSpPr>
      </xdr:nvSpPr>
      <xdr:spPr bwMode="auto">
        <a:xfrm>
          <a:off x="15573375" y="424434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182" name="Line 1092"/>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183" name="Line 1093"/>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184" name="Line 1094"/>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185" name="Line 1095"/>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243</xdr:row>
      <xdr:rowOff>95250</xdr:rowOff>
    </xdr:from>
    <xdr:to>
      <xdr:col>34</xdr:col>
      <xdr:colOff>161925</xdr:colOff>
      <xdr:row>243</xdr:row>
      <xdr:rowOff>142875</xdr:rowOff>
    </xdr:to>
    <xdr:sp macro="" textlink="">
      <xdr:nvSpPr>
        <xdr:cNvPr id="543186" name="Line 1096"/>
        <xdr:cNvSpPr>
          <a:spLocks noChangeShapeType="1"/>
        </xdr:cNvSpPr>
      </xdr:nvSpPr>
      <xdr:spPr bwMode="auto">
        <a:xfrm flipV="1">
          <a:off x="15573375" y="42319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247</xdr:row>
      <xdr:rowOff>95250</xdr:rowOff>
    </xdr:from>
    <xdr:to>
      <xdr:col>34</xdr:col>
      <xdr:colOff>161925</xdr:colOff>
      <xdr:row>247</xdr:row>
      <xdr:rowOff>142875</xdr:rowOff>
    </xdr:to>
    <xdr:sp macro="" textlink="">
      <xdr:nvSpPr>
        <xdr:cNvPr id="543187" name="Line 1097"/>
        <xdr:cNvSpPr>
          <a:spLocks noChangeShapeType="1"/>
        </xdr:cNvSpPr>
      </xdr:nvSpPr>
      <xdr:spPr bwMode="auto">
        <a:xfrm flipV="1">
          <a:off x="15573375" y="43005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251</xdr:row>
      <xdr:rowOff>95250</xdr:rowOff>
    </xdr:from>
    <xdr:to>
      <xdr:col>34</xdr:col>
      <xdr:colOff>161925</xdr:colOff>
      <xdr:row>251</xdr:row>
      <xdr:rowOff>142875</xdr:rowOff>
    </xdr:to>
    <xdr:sp macro="" textlink="">
      <xdr:nvSpPr>
        <xdr:cNvPr id="543188" name="Line 1098"/>
        <xdr:cNvSpPr>
          <a:spLocks noChangeShapeType="1"/>
        </xdr:cNvSpPr>
      </xdr:nvSpPr>
      <xdr:spPr bwMode="auto">
        <a:xfrm flipV="1">
          <a:off x="15573375" y="43729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255</xdr:row>
      <xdr:rowOff>95250</xdr:rowOff>
    </xdr:from>
    <xdr:to>
      <xdr:col>34</xdr:col>
      <xdr:colOff>161925</xdr:colOff>
      <xdr:row>255</xdr:row>
      <xdr:rowOff>142875</xdr:rowOff>
    </xdr:to>
    <xdr:sp macro="" textlink="">
      <xdr:nvSpPr>
        <xdr:cNvPr id="543189" name="Line 1099"/>
        <xdr:cNvSpPr>
          <a:spLocks noChangeShapeType="1"/>
        </xdr:cNvSpPr>
      </xdr:nvSpPr>
      <xdr:spPr bwMode="auto">
        <a:xfrm flipV="1">
          <a:off x="15573375" y="44415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190" name="Line 1100"/>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248</xdr:row>
      <xdr:rowOff>38100</xdr:rowOff>
    </xdr:from>
    <xdr:to>
      <xdr:col>39</xdr:col>
      <xdr:colOff>28575</xdr:colOff>
      <xdr:row>249</xdr:row>
      <xdr:rowOff>28575</xdr:rowOff>
    </xdr:to>
    <xdr:sp macro="" textlink="">
      <xdr:nvSpPr>
        <xdr:cNvPr id="543191" name="Line 1101"/>
        <xdr:cNvSpPr>
          <a:spLocks noChangeShapeType="1"/>
        </xdr:cNvSpPr>
      </xdr:nvSpPr>
      <xdr:spPr bwMode="auto">
        <a:xfrm>
          <a:off x="16563975" y="43129200"/>
          <a:ext cx="1619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248</xdr:row>
      <xdr:rowOff>38100</xdr:rowOff>
    </xdr:from>
    <xdr:to>
      <xdr:col>39</xdr:col>
      <xdr:colOff>28575</xdr:colOff>
      <xdr:row>249</xdr:row>
      <xdr:rowOff>28575</xdr:rowOff>
    </xdr:to>
    <xdr:sp macro="" textlink="">
      <xdr:nvSpPr>
        <xdr:cNvPr id="543192" name="Line 1102"/>
        <xdr:cNvSpPr>
          <a:spLocks noChangeShapeType="1"/>
        </xdr:cNvSpPr>
      </xdr:nvSpPr>
      <xdr:spPr bwMode="auto">
        <a:xfrm>
          <a:off x="16563975" y="43129200"/>
          <a:ext cx="161925" cy="1809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193" name="Line 1103"/>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194" name="Line 1104"/>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248</xdr:row>
      <xdr:rowOff>38100</xdr:rowOff>
    </xdr:from>
    <xdr:to>
      <xdr:col>39</xdr:col>
      <xdr:colOff>28575</xdr:colOff>
      <xdr:row>249</xdr:row>
      <xdr:rowOff>28575</xdr:rowOff>
    </xdr:to>
    <xdr:sp macro="" textlink="">
      <xdr:nvSpPr>
        <xdr:cNvPr id="543195" name="Line 1105"/>
        <xdr:cNvSpPr>
          <a:spLocks noChangeShapeType="1"/>
        </xdr:cNvSpPr>
      </xdr:nvSpPr>
      <xdr:spPr bwMode="auto">
        <a:xfrm>
          <a:off x="16563975" y="43129200"/>
          <a:ext cx="1619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196" name="Line 1106"/>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197" name="Line 1107"/>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198" name="Line 1108"/>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199" name="Line 1109"/>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247</xdr:row>
      <xdr:rowOff>95250</xdr:rowOff>
    </xdr:from>
    <xdr:to>
      <xdr:col>38</xdr:col>
      <xdr:colOff>161925</xdr:colOff>
      <xdr:row>247</xdr:row>
      <xdr:rowOff>142875</xdr:rowOff>
    </xdr:to>
    <xdr:sp macro="" textlink="">
      <xdr:nvSpPr>
        <xdr:cNvPr id="543200" name="Line 1110"/>
        <xdr:cNvSpPr>
          <a:spLocks noChangeShapeType="1"/>
        </xdr:cNvSpPr>
      </xdr:nvSpPr>
      <xdr:spPr bwMode="auto">
        <a:xfrm flipV="1">
          <a:off x="16563975" y="43005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251</xdr:row>
      <xdr:rowOff>95250</xdr:rowOff>
    </xdr:from>
    <xdr:to>
      <xdr:col>38</xdr:col>
      <xdr:colOff>161925</xdr:colOff>
      <xdr:row>251</xdr:row>
      <xdr:rowOff>142875</xdr:rowOff>
    </xdr:to>
    <xdr:sp macro="" textlink="">
      <xdr:nvSpPr>
        <xdr:cNvPr id="543201" name="Line 1111"/>
        <xdr:cNvSpPr>
          <a:spLocks noChangeShapeType="1"/>
        </xdr:cNvSpPr>
      </xdr:nvSpPr>
      <xdr:spPr bwMode="auto">
        <a:xfrm flipV="1">
          <a:off x="16563975" y="43729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255</xdr:row>
      <xdr:rowOff>95250</xdr:rowOff>
    </xdr:from>
    <xdr:to>
      <xdr:col>38</xdr:col>
      <xdr:colOff>161925</xdr:colOff>
      <xdr:row>255</xdr:row>
      <xdr:rowOff>142875</xdr:rowOff>
    </xdr:to>
    <xdr:sp macro="" textlink="">
      <xdr:nvSpPr>
        <xdr:cNvPr id="543202" name="Line 1112"/>
        <xdr:cNvSpPr>
          <a:spLocks noChangeShapeType="1"/>
        </xdr:cNvSpPr>
      </xdr:nvSpPr>
      <xdr:spPr bwMode="auto">
        <a:xfrm flipV="1">
          <a:off x="16563975" y="44415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259</xdr:row>
      <xdr:rowOff>95250</xdr:rowOff>
    </xdr:from>
    <xdr:to>
      <xdr:col>38</xdr:col>
      <xdr:colOff>161925</xdr:colOff>
      <xdr:row>259</xdr:row>
      <xdr:rowOff>142875</xdr:rowOff>
    </xdr:to>
    <xdr:sp macro="" textlink="">
      <xdr:nvSpPr>
        <xdr:cNvPr id="543203" name="Line 1113"/>
        <xdr:cNvSpPr>
          <a:spLocks noChangeShapeType="1"/>
        </xdr:cNvSpPr>
      </xdr:nvSpPr>
      <xdr:spPr bwMode="auto">
        <a:xfrm flipV="1">
          <a:off x="165639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204" name="Line 1114"/>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205" name="Line 1115"/>
        <xdr:cNvSpPr>
          <a:spLocks noChangeShapeType="1"/>
        </xdr:cNvSpPr>
      </xdr:nvSpPr>
      <xdr:spPr bwMode="auto">
        <a:xfrm>
          <a:off x="17554575" y="43853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206" name="Line 1116"/>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207" name="Line 1117"/>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208" name="Line 1118"/>
        <xdr:cNvSpPr>
          <a:spLocks noChangeShapeType="1"/>
        </xdr:cNvSpPr>
      </xdr:nvSpPr>
      <xdr:spPr bwMode="auto">
        <a:xfrm>
          <a:off x="17554575" y="43853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209" name="Line 1119"/>
        <xdr:cNvSpPr>
          <a:spLocks noChangeShapeType="1"/>
        </xdr:cNvSpPr>
      </xdr:nvSpPr>
      <xdr:spPr bwMode="auto">
        <a:xfrm>
          <a:off x="17554575" y="438531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210" name="Line 1120"/>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211" name="Line 1121"/>
        <xdr:cNvSpPr>
          <a:spLocks noChangeShapeType="1"/>
        </xdr:cNvSpPr>
      </xdr:nvSpPr>
      <xdr:spPr bwMode="auto">
        <a:xfrm>
          <a:off x="17554575" y="43853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212" name="Line 1122"/>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213" name="Line 1123"/>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214" name="Line 1124"/>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215" name="Line 1125"/>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251</xdr:row>
      <xdr:rowOff>76200</xdr:rowOff>
    </xdr:from>
    <xdr:to>
      <xdr:col>42</xdr:col>
      <xdr:colOff>161925</xdr:colOff>
      <xdr:row>251</xdr:row>
      <xdr:rowOff>133350</xdr:rowOff>
    </xdr:to>
    <xdr:sp macro="" textlink="">
      <xdr:nvSpPr>
        <xdr:cNvPr id="543216" name="Line 1126"/>
        <xdr:cNvSpPr>
          <a:spLocks noChangeShapeType="1"/>
        </xdr:cNvSpPr>
      </xdr:nvSpPr>
      <xdr:spPr bwMode="auto">
        <a:xfrm flipV="1">
          <a:off x="17554575" y="437102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255</xdr:row>
      <xdr:rowOff>95250</xdr:rowOff>
    </xdr:from>
    <xdr:to>
      <xdr:col>42</xdr:col>
      <xdr:colOff>161925</xdr:colOff>
      <xdr:row>255</xdr:row>
      <xdr:rowOff>142875</xdr:rowOff>
    </xdr:to>
    <xdr:sp macro="" textlink="">
      <xdr:nvSpPr>
        <xdr:cNvPr id="543217" name="Line 1127"/>
        <xdr:cNvSpPr>
          <a:spLocks noChangeShapeType="1"/>
        </xdr:cNvSpPr>
      </xdr:nvSpPr>
      <xdr:spPr bwMode="auto">
        <a:xfrm flipV="1">
          <a:off x="17554575" y="44415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259</xdr:row>
      <xdr:rowOff>95250</xdr:rowOff>
    </xdr:from>
    <xdr:to>
      <xdr:col>42</xdr:col>
      <xdr:colOff>161925</xdr:colOff>
      <xdr:row>259</xdr:row>
      <xdr:rowOff>142875</xdr:rowOff>
    </xdr:to>
    <xdr:sp macro="" textlink="">
      <xdr:nvSpPr>
        <xdr:cNvPr id="543218" name="Line 1128"/>
        <xdr:cNvSpPr>
          <a:spLocks noChangeShapeType="1"/>
        </xdr:cNvSpPr>
      </xdr:nvSpPr>
      <xdr:spPr bwMode="auto">
        <a:xfrm flipV="1">
          <a:off x="175545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263</xdr:row>
      <xdr:rowOff>104775</xdr:rowOff>
    </xdr:from>
    <xdr:to>
      <xdr:col>42</xdr:col>
      <xdr:colOff>161925</xdr:colOff>
      <xdr:row>263</xdr:row>
      <xdr:rowOff>152400</xdr:rowOff>
    </xdr:to>
    <xdr:sp macro="" textlink="">
      <xdr:nvSpPr>
        <xdr:cNvPr id="543219" name="Line 1129"/>
        <xdr:cNvSpPr>
          <a:spLocks noChangeShapeType="1"/>
        </xdr:cNvSpPr>
      </xdr:nvSpPr>
      <xdr:spPr bwMode="auto">
        <a:xfrm flipV="1">
          <a:off x="175545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280</xdr:row>
      <xdr:rowOff>9525</xdr:rowOff>
    </xdr:from>
    <xdr:to>
      <xdr:col>70</xdr:col>
      <xdr:colOff>171450</xdr:colOff>
      <xdr:row>280</xdr:row>
      <xdr:rowOff>95250</xdr:rowOff>
    </xdr:to>
    <xdr:sp macro="" textlink="">
      <xdr:nvSpPr>
        <xdr:cNvPr id="543220" name="Line 1130"/>
        <xdr:cNvSpPr>
          <a:spLocks noChangeShapeType="1"/>
        </xdr:cNvSpPr>
      </xdr:nvSpPr>
      <xdr:spPr bwMode="auto">
        <a:xfrm flipV="1">
          <a:off x="24803100" y="486251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284</xdr:row>
      <xdr:rowOff>9525</xdr:rowOff>
    </xdr:from>
    <xdr:to>
      <xdr:col>70</xdr:col>
      <xdr:colOff>171450</xdr:colOff>
      <xdr:row>284</xdr:row>
      <xdr:rowOff>95250</xdr:rowOff>
    </xdr:to>
    <xdr:sp macro="" textlink="">
      <xdr:nvSpPr>
        <xdr:cNvPr id="543221" name="Line 1131"/>
        <xdr:cNvSpPr>
          <a:spLocks noChangeShapeType="1"/>
        </xdr:cNvSpPr>
      </xdr:nvSpPr>
      <xdr:spPr bwMode="auto">
        <a:xfrm flipV="1">
          <a:off x="24803100" y="492823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288</xdr:row>
      <xdr:rowOff>9525</xdr:rowOff>
    </xdr:from>
    <xdr:to>
      <xdr:col>70</xdr:col>
      <xdr:colOff>171450</xdr:colOff>
      <xdr:row>288</xdr:row>
      <xdr:rowOff>95250</xdr:rowOff>
    </xdr:to>
    <xdr:sp macro="" textlink="">
      <xdr:nvSpPr>
        <xdr:cNvPr id="543222" name="Line 1132"/>
        <xdr:cNvSpPr>
          <a:spLocks noChangeShapeType="1"/>
        </xdr:cNvSpPr>
      </xdr:nvSpPr>
      <xdr:spPr bwMode="auto">
        <a:xfrm flipV="1">
          <a:off x="24803100" y="499300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292</xdr:row>
      <xdr:rowOff>9525</xdr:rowOff>
    </xdr:from>
    <xdr:to>
      <xdr:col>70</xdr:col>
      <xdr:colOff>171450</xdr:colOff>
      <xdr:row>292</xdr:row>
      <xdr:rowOff>95250</xdr:rowOff>
    </xdr:to>
    <xdr:sp macro="" textlink="">
      <xdr:nvSpPr>
        <xdr:cNvPr id="543223" name="Line 1133"/>
        <xdr:cNvSpPr>
          <a:spLocks noChangeShapeType="1"/>
        </xdr:cNvSpPr>
      </xdr:nvSpPr>
      <xdr:spPr bwMode="auto">
        <a:xfrm flipV="1">
          <a:off x="24803100" y="505777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280</xdr:row>
      <xdr:rowOff>114300</xdr:rowOff>
    </xdr:from>
    <xdr:to>
      <xdr:col>72</xdr:col>
      <xdr:colOff>161925</xdr:colOff>
      <xdr:row>280</xdr:row>
      <xdr:rowOff>114300</xdr:rowOff>
    </xdr:to>
    <xdr:sp macro="" textlink="">
      <xdr:nvSpPr>
        <xdr:cNvPr id="543224" name="Line 1134"/>
        <xdr:cNvSpPr>
          <a:spLocks noChangeShapeType="1"/>
        </xdr:cNvSpPr>
      </xdr:nvSpPr>
      <xdr:spPr bwMode="auto">
        <a:xfrm flipV="1">
          <a:off x="24860250" y="48729900"/>
          <a:ext cx="5238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284</xdr:row>
      <xdr:rowOff>114300</xdr:rowOff>
    </xdr:from>
    <xdr:to>
      <xdr:col>73</xdr:col>
      <xdr:colOff>0</xdr:colOff>
      <xdr:row>284</xdr:row>
      <xdr:rowOff>114300</xdr:rowOff>
    </xdr:to>
    <xdr:sp macro="" textlink="">
      <xdr:nvSpPr>
        <xdr:cNvPr id="543225" name="Line 1135"/>
        <xdr:cNvSpPr>
          <a:spLocks noChangeShapeType="1"/>
        </xdr:cNvSpPr>
      </xdr:nvSpPr>
      <xdr:spPr bwMode="auto">
        <a:xfrm>
          <a:off x="24850725" y="49387125"/>
          <a:ext cx="5524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287</xdr:row>
      <xdr:rowOff>114300</xdr:rowOff>
    </xdr:from>
    <xdr:to>
      <xdr:col>73</xdr:col>
      <xdr:colOff>9525</xdr:colOff>
      <xdr:row>287</xdr:row>
      <xdr:rowOff>114300</xdr:rowOff>
    </xdr:to>
    <xdr:sp macro="" textlink="">
      <xdr:nvSpPr>
        <xdr:cNvPr id="543226" name="Line 1136"/>
        <xdr:cNvSpPr>
          <a:spLocks noChangeShapeType="1"/>
        </xdr:cNvSpPr>
      </xdr:nvSpPr>
      <xdr:spPr bwMode="auto">
        <a:xfrm flipV="1">
          <a:off x="24803100" y="49872900"/>
          <a:ext cx="6096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292</xdr:row>
      <xdr:rowOff>114300</xdr:rowOff>
    </xdr:from>
    <xdr:to>
      <xdr:col>72</xdr:col>
      <xdr:colOff>152400</xdr:colOff>
      <xdr:row>292</xdr:row>
      <xdr:rowOff>114300</xdr:rowOff>
    </xdr:to>
    <xdr:sp macro="" textlink="">
      <xdr:nvSpPr>
        <xdr:cNvPr id="543227" name="Line 1137"/>
        <xdr:cNvSpPr>
          <a:spLocks noChangeShapeType="1"/>
        </xdr:cNvSpPr>
      </xdr:nvSpPr>
      <xdr:spPr bwMode="auto">
        <a:xfrm flipV="1">
          <a:off x="24860250" y="50682525"/>
          <a:ext cx="51435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19050</xdr:colOff>
      <xdr:row>279</xdr:row>
      <xdr:rowOff>19050</xdr:rowOff>
    </xdr:from>
    <xdr:to>
      <xdr:col>31</xdr:col>
      <xdr:colOff>19050</xdr:colOff>
      <xdr:row>280</xdr:row>
      <xdr:rowOff>28575</xdr:rowOff>
    </xdr:to>
    <xdr:sp macro="" textlink="">
      <xdr:nvSpPr>
        <xdr:cNvPr id="543228" name="Line 1138"/>
        <xdr:cNvSpPr>
          <a:spLocks noChangeShapeType="1"/>
        </xdr:cNvSpPr>
      </xdr:nvSpPr>
      <xdr:spPr bwMode="auto">
        <a:xfrm>
          <a:off x="14554200" y="48453675"/>
          <a:ext cx="180975"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200025</xdr:colOff>
      <xdr:row>279</xdr:row>
      <xdr:rowOff>0</xdr:rowOff>
    </xdr:from>
    <xdr:to>
      <xdr:col>29</xdr:col>
      <xdr:colOff>200025</xdr:colOff>
      <xdr:row>279</xdr:row>
      <xdr:rowOff>142875</xdr:rowOff>
    </xdr:to>
    <xdr:sp macro="" textlink="">
      <xdr:nvSpPr>
        <xdr:cNvPr id="543229" name="Line 1139"/>
        <xdr:cNvSpPr>
          <a:spLocks noChangeShapeType="1"/>
        </xdr:cNvSpPr>
      </xdr:nvSpPr>
      <xdr:spPr bwMode="auto">
        <a:xfrm>
          <a:off x="14354175" y="4843462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9525</xdr:colOff>
      <xdr:row>278</xdr:row>
      <xdr:rowOff>47625</xdr:rowOff>
    </xdr:from>
    <xdr:to>
      <xdr:col>31</xdr:col>
      <xdr:colOff>0</xdr:colOff>
      <xdr:row>278</xdr:row>
      <xdr:rowOff>85725</xdr:rowOff>
    </xdr:to>
    <xdr:sp macro="" textlink="">
      <xdr:nvSpPr>
        <xdr:cNvPr id="543230" name="Line 1140"/>
        <xdr:cNvSpPr>
          <a:spLocks noChangeShapeType="1"/>
        </xdr:cNvSpPr>
      </xdr:nvSpPr>
      <xdr:spPr bwMode="auto">
        <a:xfrm flipV="1">
          <a:off x="14544675" y="48310800"/>
          <a:ext cx="171450" cy="3810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200025</xdr:colOff>
      <xdr:row>281</xdr:row>
      <xdr:rowOff>0</xdr:rowOff>
    </xdr:from>
    <xdr:to>
      <xdr:col>29</xdr:col>
      <xdr:colOff>200025</xdr:colOff>
      <xdr:row>281</xdr:row>
      <xdr:rowOff>95250</xdr:rowOff>
    </xdr:to>
    <xdr:sp macro="" textlink="">
      <xdr:nvSpPr>
        <xdr:cNvPr id="543231" name="Line 1141"/>
        <xdr:cNvSpPr>
          <a:spLocks noChangeShapeType="1"/>
        </xdr:cNvSpPr>
      </xdr:nvSpPr>
      <xdr:spPr bwMode="auto">
        <a:xfrm>
          <a:off x="14354175" y="487870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264</xdr:row>
      <xdr:rowOff>47625</xdr:rowOff>
    </xdr:from>
    <xdr:to>
      <xdr:col>49</xdr:col>
      <xdr:colOff>238125</xdr:colOff>
      <xdr:row>264</xdr:row>
      <xdr:rowOff>114300</xdr:rowOff>
    </xdr:to>
    <xdr:sp macro="" textlink="">
      <xdr:nvSpPr>
        <xdr:cNvPr id="543232" name="Line 1142"/>
        <xdr:cNvSpPr>
          <a:spLocks noChangeShapeType="1"/>
        </xdr:cNvSpPr>
      </xdr:nvSpPr>
      <xdr:spPr bwMode="auto">
        <a:xfrm>
          <a:off x="193452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266</xdr:row>
      <xdr:rowOff>9525</xdr:rowOff>
    </xdr:from>
    <xdr:to>
      <xdr:col>49</xdr:col>
      <xdr:colOff>238125</xdr:colOff>
      <xdr:row>266</xdr:row>
      <xdr:rowOff>104775</xdr:rowOff>
    </xdr:to>
    <xdr:sp macro="" textlink="">
      <xdr:nvSpPr>
        <xdr:cNvPr id="543233" name="Line 1143"/>
        <xdr:cNvSpPr>
          <a:spLocks noChangeShapeType="1"/>
        </xdr:cNvSpPr>
      </xdr:nvSpPr>
      <xdr:spPr bwMode="auto">
        <a:xfrm>
          <a:off x="19345275" y="46215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260</xdr:row>
      <xdr:rowOff>47625</xdr:rowOff>
    </xdr:from>
    <xdr:to>
      <xdr:col>49</xdr:col>
      <xdr:colOff>238125</xdr:colOff>
      <xdr:row>260</xdr:row>
      <xdr:rowOff>114300</xdr:rowOff>
    </xdr:to>
    <xdr:sp macro="" textlink="">
      <xdr:nvSpPr>
        <xdr:cNvPr id="543234" name="Line 1144"/>
        <xdr:cNvSpPr>
          <a:spLocks noChangeShapeType="1"/>
        </xdr:cNvSpPr>
      </xdr:nvSpPr>
      <xdr:spPr bwMode="auto">
        <a:xfrm>
          <a:off x="193452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262</xdr:row>
      <xdr:rowOff>9525</xdr:rowOff>
    </xdr:from>
    <xdr:to>
      <xdr:col>49</xdr:col>
      <xdr:colOff>238125</xdr:colOff>
      <xdr:row>262</xdr:row>
      <xdr:rowOff>114300</xdr:rowOff>
    </xdr:to>
    <xdr:sp macro="" textlink="">
      <xdr:nvSpPr>
        <xdr:cNvPr id="543235" name="Line 1145"/>
        <xdr:cNvSpPr>
          <a:spLocks noChangeShapeType="1"/>
        </xdr:cNvSpPr>
      </xdr:nvSpPr>
      <xdr:spPr bwMode="auto">
        <a:xfrm>
          <a:off x="19345275" y="45529500"/>
          <a:ext cx="0" cy="10477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268</xdr:row>
      <xdr:rowOff>47625</xdr:rowOff>
    </xdr:from>
    <xdr:to>
      <xdr:col>49</xdr:col>
      <xdr:colOff>238125</xdr:colOff>
      <xdr:row>268</xdr:row>
      <xdr:rowOff>114300</xdr:rowOff>
    </xdr:to>
    <xdr:sp macro="" textlink="">
      <xdr:nvSpPr>
        <xdr:cNvPr id="543236" name="Line 1146"/>
        <xdr:cNvSpPr>
          <a:spLocks noChangeShapeType="1"/>
        </xdr:cNvSpPr>
      </xdr:nvSpPr>
      <xdr:spPr bwMode="auto">
        <a:xfrm>
          <a:off x="193452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270</xdr:row>
      <xdr:rowOff>9525</xdr:rowOff>
    </xdr:from>
    <xdr:to>
      <xdr:col>49</xdr:col>
      <xdr:colOff>238125</xdr:colOff>
      <xdr:row>270</xdr:row>
      <xdr:rowOff>104775</xdr:rowOff>
    </xdr:to>
    <xdr:sp macro="" textlink="">
      <xdr:nvSpPr>
        <xdr:cNvPr id="543237" name="Line 1147"/>
        <xdr:cNvSpPr>
          <a:spLocks noChangeShapeType="1"/>
        </xdr:cNvSpPr>
      </xdr:nvSpPr>
      <xdr:spPr bwMode="auto">
        <a:xfrm>
          <a:off x="19345275" y="46901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38" name="Line 1148"/>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266</xdr:row>
      <xdr:rowOff>9525</xdr:rowOff>
    </xdr:from>
    <xdr:to>
      <xdr:col>48</xdr:col>
      <xdr:colOff>152400</xdr:colOff>
      <xdr:row>267</xdr:row>
      <xdr:rowOff>0</xdr:rowOff>
    </xdr:to>
    <xdr:sp macro="" textlink="">
      <xdr:nvSpPr>
        <xdr:cNvPr id="543239" name="Line 1149"/>
        <xdr:cNvSpPr>
          <a:spLocks noChangeShapeType="1"/>
        </xdr:cNvSpPr>
      </xdr:nvSpPr>
      <xdr:spPr bwMode="auto">
        <a:xfrm>
          <a:off x="18935700" y="462153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240" name="Line 1150"/>
        <xdr:cNvSpPr>
          <a:spLocks noChangeShapeType="1"/>
        </xdr:cNvSpPr>
      </xdr:nvSpPr>
      <xdr:spPr bwMode="auto">
        <a:xfrm>
          <a:off x="18545175" y="44538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258</xdr:row>
      <xdr:rowOff>9525</xdr:rowOff>
    </xdr:from>
    <xdr:to>
      <xdr:col>48</xdr:col>
      <xdr:colOff>152400</xdr:colOff>
      <xdr:row>258</xdr:row>
      <xdr:rowOff>123825</xdr:rowOff>
    </xdr:to>
    <xdr:sp macro="" textlink="">
      <xdr:nvSpPr>
        <xdr:cNvPr id="543241" name="Line 1151"/>
        <xdr:cNvSpPr>
          <a:spLocks noChangeShapeType="1"/>
        </xdr:cNvSpPr>
      </xdr:nvSpPr>
      <xdr:spPr bwMode="auto">
        <a:xfrm>
          <a:off x="189357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242" name="Line 1152"/>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262</xdr:row>
      <xdr:rowOff>9525</xdr:rowOff>
    </xdr:from>
    <xdr:to>
      <xdr:col>48</xdr:col>
      <xdr:colOff>152400</xdr:colOff>
      <xdr:row>262</xdr:row>
      <xdr:rowOff>133350</xdr:rowOff>
    </xdr:to>
    <xdr:sp macro="" textlink="">
      <xdr:nvSpPr>
        <xdr:cNvPr id="543243" name="Line 1153"/>
        <xdr:cNvSpPr>
          <a:spLocks noChangeShapeType="1"/>
        </xdr:cNvSpPr>
      </xdr:nvSpPr>
      <xdr:spPr bwMode="auto">
        <a:xfrm>
          <a:off x="189357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244" name="Line 1154"/>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270</xdr:row>
      <xdr:rowOff>9525</xdr:rowOff>
    </xdr:from>
    <xdr:to>
      <xdr:col>48</xdr:col>
      <xdr:colOff>152400</xdr:colOff>
      <xdr:row>271</xdr:row>
      <xdr:rowOff>0</xdr:rowOff>
    </xdr:to>
    <xdr:sp macro="" textlink="">
      <xdr:nvSpPr>
        <xdr:cNvPr id="543245" name="Line 1155"/>
        <xdr:cNvSpPr>
          <a:spLocks noChangeShapeType="1"/>
        </xdr:cNvSpPr>
      </xdr:nvSpPr>
      <xdr:spPr bwMode="auto">
        <a:xfrm>
          <a:off x="18935700" y="469011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46" name="Line 1156"/>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247" name="Line 1157"/>
        <xdr:cNvSpPr>
          <a:spLocks noChangeShapeType="1"/>
        </xdr:cNvSpPr>
      </xdr:nvSpPr>
      <xdr:spPr bwMode="auto">
        <a:xfrm>
          <a:off x="18545175" y="44538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248" name="Line 1158"/>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49" name="Line 1159"/>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250" name="Line 1160"/>
        <xdr:cNvSpPr>
          <a:spLocks noChangeShapeType="1"/>
        </xdr:cNvSpPr>
      </xdr:nvSpPr>
      <xdr:spPr bwMode="auto">
        <a:xfrm>
          <a:off x="18545175" y="44538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251" name="Line 1161"/>
        <xdr:cNvSpPr>
          <a:spLocks noChangeShapeType="1"/>
        </xdr:cNvSpPr>
      </xdr:nvSpPr>
      <xdr:spPr bwMode="auto">
        <a:xfrm>
          <a:off x="18545175" y="445389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252" name="Line 1162"/>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253" name="Line 1163"/>
        <xdr:cNvSpPr>
          <a:spLocks noChangeShapeType="1"/>
        </xdr:cNvSpPr>
      </xdr:nvSpPr>
      <xdr:spPr bwMode="auto">
        <a:xfrm>
          <a:off x="18545175" y="44538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54" name="Line 1164"/>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55" name="Line 1165"/>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256" name="Line 1166"/>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257" name="Line 1167"/>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255</xdr:row>
      <xdr:rowOff>76200</xdr:rowOff>
    </xdr:from>
    <xdr:to>
      <xdr:col>46</xdr:col>
      <xdr:colOff>161925</xdr:colOff>
      <xdr:row>255</xdr:row>
      <xdr:rowOff>133350</xdr:rowOff>
    </xdr:to>
    <xdr:sp macro="" textlink="">
      <xdr:nvSpPr>
        <xdr:cNvPr id="543258" name="Line 1168"/>
        <xdr:cNvSpPr>
          <a:spLocks noChangeShapeType="1"/>
        </xdr:cNvSpPr>
      </xdr:nvSpPr>
      <xdr:spPr bwMode="auto">
        <a:xfrm flipV="1">
          <a:off x="18545175" y="443960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259</xdr:row>
      <xdr:rowOff>95250</xdr:rowOff>
    </xdr:from>
    <xdr:to>
      <xdr:col>46</xdr:col>
      <xdr:colOff>161925</xdr:colOff>
      <xdr:row>259</xdr:row>
      <xdr:rowOff>142875</xdr:rowOff>
    </xdr:to>
    <xdr:sp macro="" textlink="">
      <xdr:nvSpPr>
        <xdr:cNvPr id="543259" name="Line 1169"/>
        <xdr:cNvSpPr>
          <a:spLocks noChangeShapeType="1"/>
        </xdr:cNvSpPr>
      </xdr:nvSpPr>
      <xdr:spPr bwMode="auto">
        <a:xfrm flipV="1">
          <a:off x="185451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263</xdr:row>
      <xdr:rowOff>104775</xdr:rowOff>
    </xdr:from>
    <xdr:to>
      <xdr:col>46</xdr:col>
      <xdr:colOff>161925</xdr:colOff>
      <xdr:row>263</xdr:row>
      <xdr:rowOff>152400</xdr:rowOff>
    </xdr:to>
    <xdr:sp macro="" textlink="">
      <xdr:nvSpPr>
        <xdr:cNvPr id="543260" name="Line 1170"/>
        <xdr:cNvSpPr>
          <a:spLocks noChangeShapeType="1"/>
        </xdr:cNvSpPr>
      </xdr:nvSpPr>
      <xdr:spPr bwMode="auto">
        <a:xfrm flipV="1">
          <a:off x="185451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267</xdr:row>
      <xdr:rowOff>95250</xdr:rowOff>
    </xdr:from>
    <xdr:to>
      <xdr:col>46</xdr:col>
      <xdr:colOff>161925</xdr:colOff>
      <xdr:row>267</xdr:row>
      <xdr:rowOff>142875</xdr:rowOff>
    </xdr:to>
    <xdr:sp macro="" textlink="">
      <xdr:nvSpPr>
        <xdr:cNvPr id="543261" name="Line 1171"/>
        <xdr:cNvSpPr>
          <a:spLocks noChangeShapeType="1"/>
        </xdr:cNvSpPr>
      </xdr:nvSpPr>
      <xdr:spPr bwMode="auto">
        <a:xfrm flipV="1">
          <a:off x="185451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248</xdr:row>
      <xdr:rowOff>47625</xdr:rowOff>
    </xdr:from>
    <xdr:to>
      <xdr:col>25</xdr:col>
      <xdr:colOff>238125</xdr:colOff>
      <xdr:row>248</xdr:row>
      <xdr:rowOff>114300</xdr:rowOff>
    </xdr:to>
    <xdr:sp macro="" textlink="">
      <xdr:nvSpPr>
        <xdr:cNvPr id="543262" name="Line 1172"/>
        <xdr:cNvSpPr>
          <a:spLocks noChangeShapeType="1"/>
        </xdr:cNvSpPr>
      </xdr:nvSpPr>
      <xdr:spPr bwMode="auto">
        <a:xfrm>
          <a:off x="12715875" y="43138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248</xdr:row>
      <xdr:rowOff>47625</xdr:rowOff>
    </xdr:from>
    <xdr:to>
      <xdr:col>25</xdr:col>
      <xdr:colOff>238125</xdr:colOff>
      <xdr:row>248</xdr:row>
      <xdr:rowOff>114300</xdr:rowOff>
    </xdr:to>
    <xdr:sp macro="" textlink="">
      <xdr:nvSpPr>
        <xdr:cNvPr id="543263" name="Line 1173"/>
        <xdr:cNvSpPr>
          <a:spLocks noChangeShapeType="1"/>
        </xdr:cNvSpPr>
      </xdr:nvSpPr>
      <xdr:spPr bwMode="auto">
        <a:xfrm>
          <a:off x="12715875" y="43138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250</xdr:row>
      <xdr:rowOff>9525</xdr:rowOff>
    </xdr:from>
    <xdr:to>
      <xdr:col>25</xdr:col>
      <xdr:colOff>238125</xdr:colOff>
      <xdr:row>250</xdr:row>
      <xdr:rowOff>95250</xdr:rowOff>
    </xdr:to>
    <xdr:sp macro="" textlink="">
      <xdr:nvSpPr>
        <xdr:cNvPr id="543264" name="Line 1174"/>
        <xdr:cNvSpPr>
          <a:spLocks noChangeShapeType="1"/>
        </xdr:cNvSpPr>
      </xdr:nvSpPr>
      <xdr:spPr bwMode="auto">
        <a:xfrm>
          <a:off x="12715875" y="434721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252</xdr:row>
      <xdr:rowOff>47625</xdr:rowOff>
    </xdr:from>
    <xdr:to>
      <xdr:col>25</xdr:col>
      <xdr:colOff>238125</xdr:colOff>
      <xdr:row>252</xdr:row>
      <xdr:rowOff>114300</xdr:rowOff>
    </xdr:to>
    <xdr:sp macro="" textlink="">
      <xdr:nvSpPr>
        <xdr:cNvPr id="543265" name="Line 1175"/>
        <xdr:cNvSpPr>
          <a:spLocks noChangeShapeType="1"/>
        </xdr:cNvSpPr>
      </xdr:nvSpPr>
      <xdr:spPr bwMode="auto">
        <a:xfrm>
          <a:off x="127158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252</xdr:row>
      <xdr:rowOff>47625</xdr:rowOff>
    </xdr:from>
    <xdr:to>
      <xdr:col>25</xdr:col>
      <xdr:colOff>238125</xdr:colOff>
      <xdr:row>252</xdr:row>
      <xdr:rowOff>114300</xdr:rowOff>
    </xdr:to>
    <xdr:sp macro="" textlink="">
      <xdr:nvSpPr>
        <xdr:cNvPr id="543266" name="Line 1176"/>
        <xdr:cNvSpPr>
          <a:spLocks noChangeShapeType="1"/>
        </xdr:cNvSpPr>
      </xdr:nvSpPr>
      <xdr:spPr bwMode="auto">
        <a:xfrm>
          <a:off x="127158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254</xdr:row>
      <xdr:rowOff>9525</xdr:rowOff>
    </xdr:from>
    <xdr:to>
      <xdr:col>25</xdr:col>
      <xdr:colOff>238125</xdr:colOff>
      <xdr:row>254</xdr:row>
      <xdr:rowOff>95250</xdr:rowOff>
    </xdr:to>
    <xdr:sp macro="" textlink="">
      <xdr:nvSpPr>
        <xdr:cNvPr id="543267" name="Line 1177"/>
        <xdr:cNvSpPr>
          <a:spLocks noChangeShapeType="1"/>
        </xdr:cNvSpPr>
      </xdr:nvSpPr>
      <xdr:spPr bwMode="auto">
        <a:xfrm>
          <a:off x="12715875" y="44157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252</xdr:row>
      <xdr:rowOff>38100</xdr:rowOff>
    </xdr:from>
    <xdr:to>
      <xdr:col>27</xdr:col>
      <xdr:colOff>9525</xdr:colOff>
      <xdr:row>253</xdr:row>
      <xdr:rowOff>28575</xdr:rowOff>
    </xdr:to>
    <xdr:sp macro="" textlink="">
      <xdr:nvSpPr>
        <xdr:cNvPr id="543268" name="Line 1178"/>
        <xdr:cNvSpPr>
          <a:spLocks noChangeShapeType="1"/>
        </xdr:cNvSpPr>
      </xdr:nvSpPr>
      <xdr:spPr bwMode="auto">
        <a:xfrm>
          <a:off x="135826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254</xdr:row>
      <xdr:rowOff>9525</xdr:rowOff>
    </xdr:from>
    <xdr:to>
      <xdr:col>28</xdr:col>
      <xdr:colOff>152400</xdr:colOff>
      <xdr:row>254</xdr:row>
      <xdr:rowOff>123825</xdr:rowOff>
    </xdr:to>
    <xdr:sp macro="" textlink="">
      <xdr:nvSpPr>
        <xdr:cNvPr id="543269" name="Line 1179"/>
        <xdr:cNvSpPr>
          <a:spLocks noChangeShapeType="1"/>
        </xdr:cNvSpPr>
      </xdr:nvSpPr>
      <xdr:spPr bwMode="auto">
        <a:xfrm>
          <a:off x="13982700" y="44157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256</xdr:row>
      <xdr:rowOff>38100</xdr:rowOff>
    </xdr:from>
    <xdr:to>
      <xdr:col>27</xdr:col>
      <xdr:colOff>9525</xdr:colOff>
      <xdr:row>257</xdr:row>
      <xdr:rowOff>28575</xdr:rowOff>
    </xdr:to>
    <xdr:sp macro="" textlink="">
      <xdr:nvSpPr>
        <xdr:cNvPr id="543270" name="Line 1180"/>
        <xdr:cNvSpPr>
          <a:spLocks noChangeShapeType="1"/>
        </xdr:cNvSpPr>
      </xdr:nvSpPr>
      <xdr:spPr bwMode="auto">
        <a:xfrm>
          <a:off x="135826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258</xdr:row>
      <xdr:rowOff>9525</xdr:rowOff>
    </xdr:from>
    <xdr:to>
      <xdr:col>28</xdr:col>
      <xdr:colOff>152400</xdr:colOff>
      <xdr:row>258</xdr:row>
      <xdr:rowOff>123825</xdr:rowOff>
    </xdr:to>
    <xdr:sp macro="" textlink="">
      <xdr:nvSpPr>
        <xdr:cNvPr id="543271" name="Line 1181"/>
        <xdr:cNvSpPr>
          <a:spLocks noChangeShapeType="1"/>
        </xdr:cNvSpPr>
      </xdr:nvSpPr>
      <xdr:spPr bwMode="auto">
        <a:xfrm>
          <a:off x="139827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251</xdr:row>
      <xdr:rowOff>95250</xdr:rowOff>
    </xdr:from>
    <xdr:to>
      <xdr:col>26</xdr:col>
      <xdr:colOff>161925</xdr:colOff>
      <xdr:row>251</xdr:row>
      <xdr:rowOff>142875</xdr:rowOff>
    </xdr:to>
    <xdr:sp macro="" textlink="">
      <xdr:nvSpPr>
        <xdr:cNvPr id="543272" name="Line 1182"/>
        <xdr:cNvSpPr>
          <a:spLocks noChangeShapeType="1"/>
        </xdr:cNvSpPr>
      </xdr:nvSpPr>
      <xdr:spPr bwMode="auto">
        <a:xfrm flipV="1">
          <a:off x="13592175" y="43729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255</xdr:row>
      <xdr:rowOff>95250</xdr:rowOff>
    </xdr:from>
    <xdr:to>
      <xdr:col>26</xdr:col>
      <xdr:colOff>161925</xdr:colOff>
      <xdr:row>255</xdr:row>
      <xdr:rowOff>142875</xdr:rowOff>
    </xdr:to>
    <xdr:sp macro="" textlink="">
      <xdr:nvSpPr>
        <xdr:cNvPr id="543273" name="Line 1183"/>
        <xdr:cNvSpPr>
          <a:spLocks noChangeShapeType="1"/>
        </xdr:cNvSpPr>
      </xdr:nvSpPr>
      <xdr:spPr bwMode="auto">
        <a:xfrm flipV="1">
          <a:off x="13592175" y="44415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252</xdr:row>
      <xdr:rowOff>47625</xdr:rowOff>
    </xdr:from>
    <xdr:to>
      <xdr:col>29</xdr:col>
      <xdr:colOff>238125</xdr:colOff>
      <xdr:row>252</xdr:row>
      <xdr:rowOff>114300</xdr:rowOff>
    </xdr:to>
    <xdr:sp macro="" textlink="">
      <xdr:nvSpPr>
        <xdr:cNvPr id="543274" name="Line 1184"/>
        <xdr:cNvSpPr>
          <a:spLocks noChangeShapeType="1"/>
        </xdr:cNvSpPr>
      </xdr:nvSpPr>
      <xdr:spPr bwMode="auto">
        <a:xfrm>
          <a:off x="14392275" y="43862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254</xdr:row>
      <xdr:rowOff>9525</xdr:rowOff>
    </xdr:from>
    <xdr:to>
      <xdr:col>29</xdr:col>
      <xdr:colOff>238125</xdr:colOff>
      <xdr:row>254</xdr:row>
      <xdr:rowOff>95250</xdr:rowOff>
    </xdr:to>
    <xdr:sp macro="" textlink="">
      <xdr:nvSpPr>
        <xdr:cNvPr id="543275" name="Line 1185"/>
        <xdr:cNvSpPr>
          <a:spLocks noChangeShapeType="1"/>
        </xdr:cNvSpPr>
      </xdr:nvSpPr>
      <xdr:spPr bwMode="auto">
        <a:xfrm>
          <a:off x="14392275" y="44157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256</xdr:row>
      <xdr:rowOff>47625</xdr:rowOff>
    </xdr:from>
    <xdr:to>
      <xdr:col>29</xdr:col>
      <xdr:colOff>238125</xdr:colOff>
      <xdr:row>256</xdr:row>
      <xdr:rowOff>114300</xdr:rowOff>
    </xdr:to>
    <xdr:sp macro="" textlink="">
      <xdr:nvSpPr>
        <xdr:cNvPr id="543276" name="Line 1186"/>
        <xdr:cNvSpPr>
          <a:spLocks noChangeShapeType="1"/>
        </xdr:cNvSpPr>
      </xdr:nvSpPr>
      <xdr:spPr bwMode="auto">
        <a:xfrm>
          <a:off x="143922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258</xdr:row>
      <xdr:rowOff>9525</xdr:rowOff>
    </xdr:from>
    <xdr:to>
      <xdr:col>29</xdr:col>
      <xdr:colOff>238125</xdr:colOff>
      <xdr:row>258</xdr:row>
      <xdr:rowOff>104775</xdr:rowOff>
    </xdr:to>
    <xdr:sp macro="" textlink="">
      <xdr:nvSpPr>
        <xdr:cNvPr id="543277" name="Line 1187"/>
        <xdr:cNvSpPr>
          <a:spLocks noChangeShapeType="1"/>
        </xdr:cNvSpPr>
      </xdr:nvSpPr>
      <xdr:spPr bwMode="auto">
        <a:xfrm>
          <a:off x="14392275" y="44843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25</xdr:col>
      <xdr:colOff>238125</xdr:colOff>
      <xdr:row>256</xdr:row>
      <xdr:rowOff>47625</xdr:rowOff>
    </xdr:from>
    <xdr:to>
      <xdr:col>25</xdr:col>
      <xdr:colOff>238125</xdr:colOff>
      <xdr:row>256</xdr:row>
      <xdr:rowOff>114300</xdr:rowOff>
    </xdr:to>
    <xdr:sp macro="" textlink="">
      <xdr:nvSpPr>
        <xdr:cNvPr id="543278" name="Line 1188"/>
        <xdr:cNvSpPr>
          <a:spLocks noChangeShapeType="1"/>
        </xdr:cNvSpPr>
      </xdr:nvSpPr>
      <xdr:spPr bwMode="auto">
        <a:xfrm>
          <a:off x="127158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256</xdr:row>
      <xdr:rowOff>47625</xdr:rowOff>
    </xdr:from>
    <xdr:to>
      <xdr:col>25</xdr:col>
      <xdr:colOff>238125</xdr:colOff>
      <xdr:row>256</xdr:row>
      <xdr:rowOff>114300</xdr:rowOff>
    </xdr:to>
    <xdr:sp macro="" textlink="">
      <xdr:nvSpPr>
        <xdr:cNvPr id="543279" name="Line 1189"/>
        <xdr:cNvSpPr>
          <a:spLocks noChangeShapeType="1"/>
        </xdr:cNvSpPr>
      </xdr:nvSpPr>
      <xdr:spPr bwMode="auto">
        <a:xfrm>
          <a:off x="127158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238125</xdr:colOff>
      <xdr:row>258</xdr:row>
      <xdr:rowOff>9525</xdr:rowOff>
    </xdr:from>
    <xdr:to>
      <xdr:col>25</xdr:col>
      <xdr:colOff>238125</xdr:colOff>
      <xdr:row>258</xdr:row>
      <xdr:rowOff>95250</xdr:rowOff>
    </xdr:to>
    <xdr:sp macro="" textlink="">
      <xdr:nvSpPr>
        <xdr:cNvPr id="543280" name="Line 1190"/>
        <xdr:cNvSpPr>
          <a:spLocks noChangeShapeType="1"/>
        </xdr:cNvSpPr>
      </xdr:nvSpPr>
      <xdr:spPr bwMode="auto">
        <a:xfrm>
          <a:off x="12715875" y="448437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29</xdr:col>
      <xdr:colOff>238125</xdr:colOff>
      <xdr:row>260</xdr:row>
      <xdr:rowOff>47625</xdr:rowOff>
    </xdr:from>
    <xdr:to>
      <xdr:col>29</xdr:col>
      <xdr:colOff>238125</xdr:colOff>
      <xdr:row>260</xdr:row>
      <xdr:rowOff>114300</xdr:rowOff>
    </xdr:to>
    <xdr:sp macro="" textlink="">
      <xdr:nvSpPr>
        <xdr:cNvPr id="543281" name="Line 1191"/>
        <xdr:cNvSpPr>
          <a:spLocks noChangeShapeType="1"/>
        </xdr:cNvSpPr>
      </xdr:nvSpPr>
      <xdr:spPr bwMode="auto">
        <a:xfrm>
          <a:off x="143922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260</xdr:row>
      <xdr:rowOff>47625</xdr:rowOff>
    </xdr:from>
    <xdr:to>
      <xdr:col>29</xdr:col>
      <xdr:colOff>238125</xdr:colOff>
      <xdr:row>260</xdr:row>
      <xdr:rowOff>114300</xdr:rowOff>
    </xdr:to>
    <xdr:sp macro="" textlink="">
      <xdr:nvSpPr>
        <xdr:cNvPr id="543282" name="Line 1192"/>
        <xdr:cNvSpPr>
          <a:spLocks noChangeShapeType="1"/>
        </xdr:cNvSpPr>
      </xdr:nvSpPr>
      <xdr:spPr bwMode="auto">
        <a:xfrm>
          <a:off x="143922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238125</xdr:colOff>
      <xdr:row>262</xdr:row>
      <xdr:rowOff>9525</xdr:rowOff>
    </xdr:from>
    <xdr:to>
      <xdr:col>29</xdr:col>
      <xdr:colOff>238125</xdr:colOff>
      <xdr:row>262</xdr:row>
      <xdr:rowOff>104775</xdr:rowOff>
    </xdr:to>
    <xdr:sp macro="" textlink="">
      <xdr:nvSpPr>
        <xdr:cNvPr id="543283" name="Line 1193"/>
        <xdr:cNvSpPr>
          <a:spLocks noChangeShapeType="1"/>
        </xdr:cNvSpPr>
      </xdr:nvSpPr>
      <xdr:spPr bwMode="auto">
        <a:xfrm>
          <a:off x="14392275" y="45529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38100</xdr:colOff>
      <xdr:row>260</xdr:row>
      <xdr:rowOff>38100</xdr:rowOff>
    </xdr:from>
    <xdr:to>
      <xdr:col>27</xdr:col>
      <xdr:colOff>9525</xdr:colOff>
      <xdr:row>261</xdr:row>
      <xdr:rowOff>28575</xdr:rowOff>
    </xdr:to>
    <xdr:sp macro="" textlink="">
      <xdr:nvSpPr>
        <xdr:cNvPr id="543284" name="Line 1194"/>
        <xdr:cNvSpPr>
          <a:spLocks noChangeShapeType="1"/>
        </xdr:cNvSpPr>
      </xdr:nvSpPr>
      <xdr:spPr bwMode="auto">
        <a:xfrm>
          <a:off x="13582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262</xdr:row>
      <xdr:rowOff>9525</xdr:rowOff>
    </xdr:from>
    <xdr:to>
      <xdr:col>28</xdr:col>
      <xdr:colOff>152400</xdr:colOff>
      <xdr:row>262</xdr:row>
      <xdr:rowOff>133350</xdr:rowOff>
    </xdr:to>
    <xdr:sp macro="" textlink="">
      <xdr:nvSpPr>
        <xdr:cNvPr id="543285" name="Line 1195"/>
        <xdr:cNvSpPr>
          <a:spLocks noChangeShapeType="1"/>
        </xdr:cNvSpPr>
      </xdr:nvSpPr>
      <xdr:spPr bwMode="auto">
        <a:xfrm>
          <a:off x="139827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26</xdr:col>
      <xdr:colOff>47625</xdr:colOff>
      <xdr:row>259</xdr:row>
      <xdr:rowOff>95250</xdr:rowOff>
    </xdr:from>
    <xdr:to>
      <xdr:col>26</xdr:col>
      <xdr:colOff>161925</xdr:colOff>
      <xdr:row>259</xdr:row>
      <xdr:rowOff>142875</xdr:rowOff>
    </xdr:to>
    <xdr:sp macro="" textlink="">
      <xdr:nvSpPr>
        <xdr:cNvPr id="543286" name="Line 1196"/>
        <xdr:cNvSpPr>
          <a:spLocks noChangeShapeType="1"/>
        </xdr:cNvSpPr>
      </xdr:nvSpPr>
      <xdr:spPr bwMode="auto">
        <a:xfrm flipV="1">
          <a:off x="135921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256</xdr:row>
      <xdr:rowOff>47625</xdr:rowOff>
    </xdr:from>
    <xdr:to>
      <xdr:col>33</xdr:col>
      <xdr:colOff>238125</xdr:colOff>
      <xdr:row>256</xdr:row>
      <xdr:rowOff>114300</xdr:rowOff>
    </xdr:to>
    <xdr:sp macro="" textlink="">
      <xdr:nvSpPr>
        <xdr:cNvPr id="543287" name="Line 1197"/>
        <xdr:cNvSpPr>
          <a:spLocks noChangeShapeType="1"/>
        </xdr:cNvSpPr>
      </xdr:nvSpPr>
      <xdr:spPr bwMode="auto">
        <a:xfrm>
          <a:off x="15382875" y="44548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258</xdr:row>
      <xdr:rowOff>9525</xdr:rowOff>
    </xdr:from>
    <xdr:to>
      <xdr:col>33</xdr:col>
      <xdr:colOff>238125</xdr:colOff>
      <xdr:row>258</xdr:row>
      <xdr:rowOff>95250</xdr:rowOff>
    </xdr:to>
    <xdr:sp macro="" textlink="">
      <xdr:nvSpPr>
        <xdr:cNvPr id="543288" name="Line 1198"/>
        <xdr:cNvSpPr>
          <a:spLocks noChangeShapeType="1"/>
        </xdr:cNvSpPr>
      </xdr:nvSpPr>
      <xdr:spPr bwMode="auto">
        <a:xfrm>
          <a:off x="15382875" y="448437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260</xdr:row>
      <xdr:rowOff>47625</xdr:rowOff>
    </xdr:from>
    <xdr:to>
      <xdr:col>33</xdr:col>
      <xdr:colOff>238125</xdr:colOff>
      <xdr:row>260</xdr:row>
      <xdr:rowOff>114300</xdr:rowOff>
    </xdr:to>
    <xdr:sp macro="" textlink="">
      <xdr:nvSpPr>
        <xdr:cNvPr id="543289" name="Line 1199"/>
        <xdr:cNvSpPr>
          <a:spLocks noChangeShapeType="1"/>
        </xdr:cNvSpPr>
      </xdr:nvSpPr>
      <xdr:spPr bwMode="auto">
        <a:xfrm>
          <a:off x="153828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262</xdr:row>
      <xdr:rowOff>9525</xdr:rowOff>
    </xdr:from>
    <xdr:to>
      <xdr:col>33</xdr:col>
      <xdr:colOff>238125</xdr:colOff>
      <xdr:row>262</xdr:row>
      <xdr:rowOff>114300</xdr:rowOff>
    </xdr:to>
    <xdr:sp macro="" textlink="">
      <xdr:nvSpPr>
        <xdr:cNvPr id="543290" name="Line 1200"/>
        <xdr:cNvSpPr>
          <a:spLocks noChangeShapeType="1"/>
        </xdr:cNvSpPr>
      </xdr:nvSpPr>
      <xdr:spPr bwMode="auto">
        <a:xfrm>
          <a:off x="15382875" y="45529500"/>
          <a:ext cx="0" cy="10477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33</xdr:col>
      <xdr:colOff>238125</xdr:colOff>
      <xdr:row>264</xdr:row>
      <xdr:rowOff>47625</xdr:rowOff>
    </xdr:from>
    <xdr:to>
      <xdr:col>33</xdr:col>
      <xdr:colOff>238125</xdr:colOff>
      <xdr:row>264</xdr:row>
      <xdr:rowOff>114300</xdr:rowOff>
    </xdr:to>
    <xdr:sp macro="" textlink="">
      <xdr:nvSpPr>
        <xdr:cNvPr id="543291" name="Line 1201"/>
        <xdr:cNvSpPr>
          <a:spLocks noChangeShapeType="1"/>
        </xdr:cNvSpPr>
      </xdr:nvSpPr>
      <xdr:spPr bwMode="auto">
        <a:xfrm>
          <a:off x="153828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264</xdr:row>
      <xdr:rowOff>47625</xdr:rowOff>
    </xdr:from>
    <xdr:to>
      <xdr:col>33</xdr:col>
      <xdr:colOff>238125</xdr:colOff>
      <xdr:row>264</xdr:row>
      <xdr:rowOff>114300</xdr:rowOff>
    </xdr:to>
    <xdr:sp macro="" textlink="">
      <xdr:nvSpPr>
        <xdr:cNvPr id="543292" name="Line 1202"/>
        <xdr:cNvSpPr>
          <a:spLocks noChangeShapeType="1"/>
        </xdr:cNvSpPr>
      </xdr:nvSpPr>
      <xdr:spPr bwMode="auto">
        <a:xfrm>
          <a:off x="153828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238125</xdr:colOff>
      <xdr:row>266</xdr:row>
      <xdr:rowOff>9525</xdr:rowOff>
    </xdr:from>
    <xdr:to>
      <xdr:col>33</xdr:col>
      <xdr:colOff>238125</xdr:colOff>
      <xdr:row>266</xdr:row>
      <xdr:rowOff>95250</xdr:rowOff>
    </xdr:to>
    <xdr:sp macro="" textlink="">
      <xdr:nvSpPr>
        <xdr:cNvPr id="543293" name="Line 1203"/>
        <xdr:cNvSpPr>
          <a:spLocks noChangeShapeType="1"/>
        </xdr:cNvSpPr>
      </xdr:nvSpPr>
      <xdr:spPr bwMode="auto">
        <a:xfrm>
          <a:off x="15382875" y="462153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260</xdr:row>
      <xdr:rowOff>47625</xdr:rowOff>
    </xdr:from>
    <xdr:to>
      <xdr:col>37</xdr:col>
      <xdr:colOff>238125</xdr:colOff>
      <xdr:row>260</xdr:row>
      <xdr:rowOff>114300</xdr:rowOff>
    </xdr:to>
    <xdr:sp macro="" textlink="">
      <xdr:nvSpPr>
        <xdr:cNvPr id="543294" name="Line 1204"/>
        <xdr:cNvSpPr>
          <a:spLocks noChangeShapeType="1"/>
        </xdr:cNvSpPr>
      </xdr:nvSpPr>
      <xdr:spPr bwMode="auto">
        <a:xfrm>
          <a:off x="16373475" y="45234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262</xdr:row>
      <xdr:rowOff>9525</xdr:rowOff>
    </xdr:from>
    <xdr:to>
      <xdr:col>37</xdr:col>
      <xdr:colOff>238125</xdr:colOff>
      <xdr:row>262</xdr:row>
      <xdr:rowOff>104775</xdr:rowOff>
    </xdr:to>
    <xdr:sp macro="" textlink="">
      <xdr:nvSpPr>
        <xdr:cNvPr id="543295" name="Line 1205"/>
        <xdr:cNvSpPr>
          <a:spLocks noChangeShapeType="1"/>
        </xdr:cNvSpPr>
      </xdr:nvSpPr>
      <xdr:spPr bwMode="auto">
        <a:xfrm>
          <a:off x="16373475" y="45529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264</xdr:row>
      <xdr:rowOff>47625</xdr:rowOff>
    </xdr:from>
    <xdr:to>
      <xdr:col>37</xdr:col>
      <xdr:colOff>238125</xdr:colOff>
      <xdr:row>264</xdr:row>
      <xdr:rowOff>114300</xdr:rowOff>
    </xdr:to>
    <xdr:sp macro="" textlink="">
      <xdr:nvSpPr>
        <xdr:cNvPr id="543296" name="Line 1206"/>
        <xdr:cNvSpPr>
          <a:spLocks noChangeShapeType="1"/>
        </xdr:cNvSpPr>
      </xdr:nvSpPr>
      <xdr:spPr bwMode="auto">
        <a:xfrm>
          <a:off x="163734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266</xdr:row>
      <xdr:rowOff>9525</xdr:rowOff>
    </xdr:from>
    <xdr:to>
      <xdr:col>37</xdr:col>
      <xdr:colOff>238125</xdr:colOff>
      <xdr:row>266</xdr:row>
      <xdr:rowOff>104775</xdr:rowOff>
    </xdr:to>
    <xdr:sp macro="" textlink="">
      <xdr:nvSpPr>
        <xdr:cNvPr id="543297" name="Line 1207"/>
        <xdr:cNvSpPr>
          <a:spLocks noChangeShapeType="1"/>
        </xdr:cNvSpPr>
      </xdr:nvSpPr>
      <xdr:spPr bwMode="auto">
        <a:xfrm>
          <a:off x="16373475" y="46215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37</xdr:col>
      <xdr:colOff>238125</xdr:colOff>
      <xdr:row>268</xdr:row>
      <xdr:rowOff>47625</xdr:rowOff>
    </xdr:from>
    <xdr:to>
      <xdr:col>37</xdr:col>
      <xdr:colOff>238125</xdr:colOff>
      <xdr:row>268</xdr:row>
      <xdr:rowOff>114300</xdr:rowOff>
    </xdr:to>
    <xdr:sp macro="" textlink="">
      <xdr:nvSpPr>
        <xdr:cNvPr id="543298" name="Line 1208"/>
        <xdr:cNvSpPr>
          <a:spLocks noChangeShapeType="1"/>
        </xdr:cNvSpPr>
      </xdr:nvSpPr>
      <xdr:spPr bwMode="auto">
        <a:xfrm>
          <a:off x="163734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268</xdr:row>
      <xdr:rowOff>47625</xdr:rowOff>
    </xdr:from>
    <xdr:to>
      <xdr:col>37</xdr:col>
      <xdr:colOff>238125</xdr:colOff>
      <xdr:row>268</xdr:row>
      <xdr:rowOff>114300</xdr:rowOff>
    </xdr:to>
    <xdr:sp macro="" textlink="">
      <xdr:nvSpPr>
        <xdr:cNvPr id="543299" name="Line 1209"/>
        <xdr:cNvSpPr>
          <a:spLocks noChangeShapeType="1"/>
        </xdr:cNvSpPr>
      </xdr:nvSpPr>
      <xdr:spPr bwMode="auto">
        <a:xfrm>
          <a:off x="163734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238125</xdr:colOff>
      <xdr:row>270</xdr:row>
      <xdr:rowOff>9525</xdr:rowOff>
    </xdr:from>
    <xdr:to>
      <xdr:col>37</xdr:col>
      <xdr:colOff>238125</xdr:colOff>
      <xdr:row>270</xdr:row>
      <xdr:rowOff>95250</xdr:rowOff>
    </xdr:to>
    <xdr:sp macro="" textlink="">
      <xdr:nvSpPr>
        <xdr:cNvPr id="543300" name="Line 1210"/>
        <xdr:cNvSpPr>
          <a:spLocks noChangeShapeType="1"/>
        </xdr:cNvSpPr>
      </xdr:nvSpPr>
      <xdr:spPr bwMode="auto">
        <a:xfrm>
          <a:off x="16373475" y="469011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264</xdr:row>
      <xdr:rowOff>47625</xdr:rowOff>
    </xdr:from>
    <xdr:to>
      <xdr:col>41</xdr:col>
      <xdr:colOff>238125</xdr:colOff>
      <xdr:row>264</xdr:row>
      <xdr:rowOff>114300</xdr:rowOff>
    </xdr:to>
    <xdr:sp macro="" textlink="">
      <xdr:nvSpPr>
        <xdr:cNvPr id="543301" name="Line 1211"/>
        <xdr:cNvSpPr>
          <a:spLocks noChangeShapeType="1"/>
        </xdr:cNvSpPr>
      </xdr:nvSpPr>
      <xdr:spPr bwMode="auto">
        <a:xfrm>
          <a:off x="173640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266</xdr:row>
      <xdr:rowOff>9525</xdr:rowOff>
    </xdr:from>
    <xdr:to>
      <xdr:col>41</xdr:col>
      <xdr:colOff>238125</xdr:colOff>
      <xdr:row>266</xdr:row>
      <xdr:rowOff>95250</xdr:rowOff>
    </xdr:to>
    <xdr:sp macro="" textlink="">
      <xdr:nvSpPr>
        <xdr:cNvPr id="543302" name="Line 1212"/>
        <xdr:cNvSpPr>
          <a:spLocks noChangeShapeType="1"/>
        </xdr:cNvSpPr>
      </xdr:nvSpPr>
      <xdr:spPr bwMode="auto">
        <a:xfrm>
          <a:off x="17364075" y="462153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268</xdr:row>
      <xdr:rowOff>47625</xdr:rowOff>
    </xdr:from>
    <xdr:to>
      <xdr:col>41</xdr:col>
      <xdr:colOff>238125</xdr:colOff>
      <xdr:row>268</xdr:row>
      <xdr:rowOff>114300</xdr:rowOff>
    </xdr:to>
    <xdr:sp macro="" textlink="">
      <xdr:nvSpPr>
        <xdr:cNvPr id="543303" name="Line 1213"/>
        <xdr:cNvSpPr>
          <a:spLocks noChangeShapeType="1"/>
        </xdr:cNvSpPr>
      </xdr:nvSpPr>
      <xdr:spPr bwMode="auto">
        <a:xfrm>
          <a:off x="173640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270</xdr:row>
      <xdr:rowOff>9525</xdr:rowOff>
    </xdr:from>
    <xdr:to>
      <xdr:col>41</xdr:col>
      <xdr:colOff>238125</xdr:colOff>
      <xdr:row>270</xdr:row>
      <xdr:rowOff>104775</xdr:rowOff>
    </xdr:to>
    <xdr:sp macro="" textlink="">
      <xdr:nvSpPr>
        <xdr:cNvPr id="543304" name="Line 1214"/>
        <xdr:cNvSpPr>
          <a:spLocks noChangeShapeType="1"/>
        </xdr:cNvSpPr>
      </xdr:nvSpPr>
      <xdr:spPr bwMode="auto">
        <a:xfrm>
          <a:off x="17364075" y="46901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41</xdr:col>
      <xdr:colOff>238125</xdr:colOff>
      <xdr:row>272</xdr:row>
      <xdr:rowOff>47625</xdr:rowOff>
    </xdr:from>
    <xdr:to>
      <xdr:col>41</xdr:col>
      <xdr:colOff>238125</xdr:colOff>
      <xdr:row>272</xdr:row>
      <xdr:rowOff>114300</xdr:rowOff>
    </xdr:to>
    <xdr:sp macro="" textlink="">
      <xdr:nvSpPr>
        <xdr:cNvPr id="543305" name="Line 1215"/>
        <xdr:cNvSpPr>
          <a:spLocks noChangeShapeType="1"/>
        </xdr:cNvSpPr>
      </xdr:nvSpPr>
      <xdr:spPr bwMode="auto">
        <a:xfrm>
          <a:off x="173640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272</xdr:row>
      <xdr:rowOff>47625</xdr:rowOff>
    </xdr:from>
    <xdr:to>
      <xdr:col>41</xdr:col>
      <xdr:colOff>238125</xdr:colOff>
      <xdr:row>272</xdr:row>
      <xdr:rowOff>114300</xdr:rowOff>
    </xdr:to>
    <xdr:sp macro="" textlink="">
      <xdr:nvSpPr>
        <xdr:cNvPr id="543306" name="Line 1216"/>
        <xdr:cNvSpPr>
          <a:spLocks noChangeShapeType="1"/>
        </xdr:cNvSpPr>
      </xdr:nvSpPr>
      <xdr:spPr bwMode="auto">
        <a:xfrm>
          <a:off x="173640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238125</xdr:colOff>
      <xdr:row>274</xdr:row>
      <xdr:rowOff>9525</xdr:rowOff>
    </xdr:from>
    <xdr:to>
      <xdr:col>41</xdr:col>
      <xdr:colOff>238125</xdr:colOff>
      <xdr:row>274</xdr:row>
      <xdr:rowOff>95250</xdr:rowOff>
    </xdr:to>
    <xdr:sp macro="" textlink="">
      <xdr:nvSpPr>
        <xdr:cNvPr id="543307" name="Line 1217"/>
        <xdr:cNvSpPr>
          <a:spLocks noChangeShapeType="1"/>
        </xdr:cNvSpPr>
      </xdr:nvSpPr>
      <xdr:spPr bwMode="auto">
        <a:xfrm>
          <a:off x="17364075" y="47586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268</xdr:row>
      <xdr:rowOff>47625</xdr:rowOff>
    </xdr:from>
    <xdr:to>
      <xdr:col>45</xdr:col>
      <xdr:colOff>238125</xdr:colOff>
      <xdr:row>268</xdr:row>
      <xdr:rowOff>114300</xdr:rowOff>
    </xdr:to>
    <xdr:sp macro="" textlink="">
      <xdr:nvSpPr>
        <xdr:cNvPr id="543308" name="Line 1218"/>
        <xdr:cNvSpPr>
          <a:spLocks noChangeShapeType="1"/>
        </xdr:cNvSpPr>
      </xdr:nvSpPr>
      <xdr:spPr bwMode="auto">
        <a:xfrm>
          <a:off x="183546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270</xdr:row>
      <xdr:rowOff>9525</xdr:rowOff>
    </xdr:from>
    <xdr:to>
      <xdr:col>45</xdr:col>
      <xdr:colOff>238125</xdr:colOff>
      <xdr:row>270</xdr:row>
      <xdr:rowOff>95250</xdr:rowOff>
    </xdr:to>
    <xdr:sp macro="" textlink="">
      <xdr:nvSpPr>
        <xdr:cNvPr id="543309" name="Line 1219"/>
        <xdr:cNvSpPr>
          <a:spLocks noChangeShapeType="1"/>
        </xdr:cNvSpPr>
      </xdr:nvSpPr>
      <xdr:spPr bwMode="auto">
        <a:xfrm>
          <a:off x="18354675" y="469011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272</xdr:row>
      <xdr:rowOff>47625</xdr:rowOff>
    </xdr:from>
    <xdr:to>
      <xdr:col>45</xdr:col>
      <xdr:colOff>238125</xdr:colOff>
      <xdr:row>272</xdr:row>
      <xdr:rowOff>114300</xdr:rowOff>
    </xdr:to>
    <xdr:sp macro="" textlink="">
      <xdr:nvSpPr>
        <xdr:cNvPr id="543310" name="Line 1220"/>
        <xdr:cNvSpPr>
          <a:spLocks noChangeShapeType="1"/>
        </xdr:cNvSpPr>
      </xdr:nvSpPr>
      <xdr:spPr bwMode="auto">
        <a:xfrm>
          <a:off x="183546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274</xdr:row>
      <xdr:rowOff>9525</xdr:rowOff>
    </xdr:from>
    <xdr:to>
      <xdr:col>45</xdr:col>
      <xdr:colOff>238125</xdr:colOff>
      <xdr:row>274</xdr:row>
      <xdr:rowOff>104775</xdr:rowOff>
    </xdr:to>
    <xdr:sp macro="" textlink="">
      <xdr:nvSpPr>
        <xdr:cNvPr id="543311" name="Line 1221"/>
        <xdr:cNvSpPr>
          <a:spLocks noChangeShapeType="1"/>
        </xdr:cNvSpPr>
      </xdr:nvSpPr>
      <xdr:spPr bwMode="auto">
        <a:xfrm>
          <a:off x="18354675" y="47586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45</xdr:col>
      <xdr:colOff>238125</xdr:colOff>
      <xdr:row>276</xdr:row>
      <xdr:rowOff>47625</xdr:rowOff>
    </xdr:from>
    <xdr:to>
      <xdr:col>45</xdr:col>
      <xdr:colOff>238125</xdr:colOff>
      <xdr:row>276</xdr:row>
      <xdr:rowOff>114300</xdr:rowOff>
    </xdr:to>
    <xdr:sp macro="" textlink="">
      <xdr:nvSpPr>
        <xdr:cNvPr id="543312" name="Line 1222"/>
        <xdr:cNvSpPr>
          <a:spLocks noChangeShapeType="1"/>
        </xdr:cNvSpPr>
      </xdr:nvSpPr>
      <xdr:spPr bwMode="auto">
        <a:xfrm>
          <a:off x="183546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276</xdr:row>
      <xdr:rowOff>47625</xdr:rowOff>
    </xdr:from>
    <xdr:to>
      <xdr:col>45</xdr:col>
      <xdr:colOff>238125</xdr:colOff>
      <xdr:row>276</xdr:row>
      <xdr:rowOff>114300</xdr:rowOff>
    </xdr:to>
    <xdr:sp macro="" textlink="">
      <xdr:nvSpPr>
        <xdr:cNvPr id="543313" name="Line 1223"/>
        <xdr:cNvSpPr>
          <a:spLocks noChangeShapeType="1"/>
        </xdr:cNvSpPr>
      </xdr:nvSpPr>
      <xdr:spPr bwMode="auto">
        <a:xfrm>
          <a:off x="183546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45</xdr:col>
      <xdr:colOff>238125</xdr:colOff>
      <xdr:row>278</xdr:row>
      <xdr:rowOff>9525</xdr:rowOff>
    </xdr:from>
    <xdr:to>
      <xdr:col>45</xdr:col>
      <xdr:colOff>238125</xdr:colOff>
      <xdr:row>278</xdr:row>
      <xdr:rowOff>95250</xdr:rowOff>
    </xdr:to>
    <xdr:sp macro="" textlink="">
      <xdr:nvSpPr>
        <xdr:cNvPr id="543314" name="Line 1224"/>
        <xdr:cNvSpPr>
          <a:spLocks noChangeShapeType="1"/>
        </xdr:cNvSpPr>
      </xdr:nvSpPr>
      <xdr:spPr bwMode="auto">
        <a:xfrm>
          <a:off x="18354675" y="482727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272</xdr:row>
      <xdr:rowOff>47625</xdr:rowOff>
    </xdr:from>
    <xdr:to>
      <xdr:col>49</xdr:col>
      <xdr:colOff>238125</xdr:colOff>
      <xdr:row>272</xdr:row>
      <xdr:rowOff>114300</xdr:rowOff>
    </xdr:to>
    <xdr:sp macro="" textlink="">
      <xdr:nvSpPr>
        <xdr:cNvPr id="543315" name="Line 1225"/>
        <xdr:cNvSpPr>
          <a:spLocks noChangeShapeType="1"/>
        </xdr:cNvSpPr>
      </xdr:nvSpPr>
      <xdr:spPr bwMode="auto">
        <a:xfrm>
          <a:off x="193452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274</xdr:row>
      <xdr:rowOff>9525</xdr:rowOff>
    </xdr:from>
    <xdr:to>
      <xdr:col>49</xdr:col>
      <xdr:colOff>238125</xdr:colOff>
      <xdr:row>274</xdr:row>
      <xdr:rowOff>95250</xdr:rowOff>
    </xdr:to>
    <xdr:sp macro="" textlink="">
      <xdr:nvSpPr>
        <xdr:cNvPr id="543316" name="Line 1226"/>
        <xdr:cNvSpPr>
          <a:spLocks noChangeShapeType="1"/>
        </xdr:cNvSpPr>
      </xdr:nvSpPr>
      <xdr:spPr bwMode="auto">
        <a:xfrm>
          <a:off x="19345275" y="47586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276</xdr:row>
      <xdr:rowOff>47625</xdr:rowOff>
    </xdr:from>
    <xdr:to>
      <xdr:col>49</xdr:col>
      <xdr:colOff>238125</xdr:colOff>
      <xdr:row>276</xdr:row>
      <xdr:rowOff>114300</xdr:rowOff>
    </xdr:to>
    <xdr:sp macro="" textlink="">
      <xdr:nvSpPr>
        <xdr:cNvPr id="543317" name="Line 1227"/>
        <xdr:cNvSpPr>
          <a:spLocks noChangeShapeType="1"/>
        </xdr:cNvSpPr>
      </xdr:nvSpPr>
      <xdr:spPr bwMode="auto">
        <a:xfrm>
          <a:off x="193452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278</xdr:row>
      <xdr:rowOff>9525</xdr:rowOff>
    </xdr:from>
    <xdr:to>
      <xdr:col>49</xdr:col>
      <xdr:colOff>238125</xdr:colOff>
      <xdr:row>278</xdr:row>
      <xdr:rowOff>104775</xdr:rowOff>
    </xdr:to>
    <xdr:sp macro="" textlink="">
      <xdr:nvSpPr>
        <xdr:cNvPr id="543318" name="Line 1228"/>
        <xdr:cNvSpPr>
          <a:spLocks noChangeShapeType="1"/>
        </xdr:cNvSpPr>
      </xdr:nvSpPr>
      <xdr:spPr bwMode="auto">
        <a:xfrm>
          <a:off x="19345275" y="48272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49</xdr:col>
      <xdr:colOff>238125</xdr:colOff>
      <xdr:row>280</xdr:row>
      <xdr:rowOff>47625</xdr:rowOff>
    </xdr:from>
    <xdr:to>
      <xdr:col>49</xdr:col>
      <xdr:colOff>238125</xdr:colOff>
      <xdr:row>280</xdr:row>
      <xdr:rowOff>114300</xdr:rowOff>
    </xdr:to>
    <xdr:sp macro="" textlink="">
      <xdr:nvSpPr>
        <xdr:cNvPr id="543319" name="Line 1229"/>
        <xdr:cNvSpPr>
          <a:spLocks noChangeShapeType="1"/>
        </xdr:cNvSpPr>
      </xdr:nvSpPr>
      <xdr:spPr bwMode="auto">
        <a:xfrm>
          <a:off x="193452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280</xdr:row>
      <xdr:rowOff>47625</xdr:rowOff>
    </xdr:from>
    <xdr:to>
      <xdr:col>49</xdr:col>
      <xdr:colOff>238125</xdr:colOff>
      <xdr:row>280</xdr:row>
      <xdr:rowOff>114300</xdr:rowOff>
    </xdr:to>
    <xdr:sp macro="" textlink="">
      <xdr:nvSpPr>
        <xdr:cNvPr id="543320" name="Line 1230"/>
        <xdr:cNvSpPr>
          <a:spLocks noChangeShapeType="1"/>
        </xdr:cNvSpPr>
      </xdr:nvSpPr>
      <xdr:spPr bwMode="auto">
        <a:xfrm>
          <a:off x="193452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49</xdr:col>
      <xdr:colOff>238125</xdr:colOff>
      <xdr:row>282</xdr:row>
      <xdr:rowOff>9525</xdr:rowOff>
    </xdr:from>
    <xdr:to>
      <xdr:col>49</xdr:col>
      <xdr:colOff>238125</xdr:colOff>
      <xdr:row>282</xdr:row>
      <xdr:rowOff>95250</xdr:rowOff>
    </xdr:to>
    <xdr:sp macro="" textlink="">
      <xdr:nvSpPr>
        <xdr:cNvPr id="543321" name="Line 1231"/>
        <xdr:cNvSpPr>
          <a:spLocks noChangeShapeType="1"/>
        </xdr:cNvSpPr>
      </xdr:nvSpPr>
      <xdr:spPr bwMode="auto">
        <a:xfrm>
          <a:off x="19345275" y="489585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256</xdr:row>
      <xdr:rowOff>38100</xdr:rowOff>
    </xdr:from>
    <xdr:to>
      <xdr:col>31</xdr:col>
      <xdr:colOff>9525</xdr:colOff>
      <xdr:row>257</xdr:row>
      <xdr:rowOff>28575</xdr:rowOff>
    </xdr:to>
    <xdr:sp macro="" textlink="">
      <xdr:nvSpPr>
        <xdr:cNvPr id="543322" name="Line 1232"/>
        <xdr:cNvSpPr>
          <a:spLocks noChangeShapeType="1"/>
        </xdr:cNvSpPr>
      </xdr:nvSpPr>
      <xdr:spPr bwMode="auto">
        <a:xfrm>
          <a:off x="145732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258</xdr:row>
      <xdr:rowOff>9525</xdr:rowOff>
    </xdr:from>
    <xdr:to>
      <xdr:col>32</xdr:col>
      <xdr:colOff>152400</xdr:colOff>
      <xdr:row>258</xdr:row>
      <xdr:rowOff>123825</xdr:rowOff>
    </xdr:to>
    <xdr:sp macro="" textlink="">
      <xdr:nvSpPr>
        <xdr:cNvPr id="543323" name="Line 1233"/>
        <xdr:cNvSpPr>
          <a:spLocks noChangeShapeType="1"/>
        </xdr:cNvSpPr>
      </xdr:nvSpPr>
      <xdr:spPr bwMode="auto">
        <a:xfrm>
          <a:off x="14973300" y="44843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260</xdr:row>
      <xdr:rowOff>38100</xdr:rowOff>
    </xdr:from>
    <xdr:to>
      <xdr:col>31</xdr:col>
      <xdr:colOff>9525</xdr:colOff>
      <xdr:row>261</xdr:row>
      <xdr:rowOff>28575</xdr:rowOff>
    </xdr:to>
    <xdr:sp macro="" textlink="">
      <xdr:nvSpPr>
        <xdr:cNvPr id="543324" name="Line 1234"/>
        <xdr:cNvSpPr>
          <a:spLocks noChangeShapeType="1"/>
        </xdr:cNvSpPr>
      </xdr:nvSpPr>
      <xdr:spPr bwMode="auto">
        <a:xfrm>
          <a:off x="14573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262</xdr:row>
      <xdr:rowOff>9525</xdr:rowOff>
    </xdr:from>
    <xdr:to>
      <xdr:col>32</xdr:col>
      <xdr:colOff>152400</xdr:colOff>
      <xdr:row>262</xdr:row>
      <xdr:rowOff>133350</xdr:rowOff>
    </xdr:to>
    <xdr:sp macro="" textlink="">
      <xdr:nvSpPr>
        <xdr:cNvPr id="543325" name="Line 1235"/>
        <xdr:cNvSpPr>
          <a:spLocks noChangeShapeType="1"/>
        </xdr:cNvSpPr>
      </xdr:nvSpPr>
      <xdr:spPr bwMode="auto">
        <a:xfrm>
          <a:off x="149733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255</xdr:row>
      <xdr:rowOff>95250</xdr:rowOff>
    </xdr:from>
    <xdr:to>
      <xdr:col>30</xdr:col>
      <xdr:colOff>161925</xdr:colOff>
      <xdr:row>255</xdr:row>
      <xdr:rowOff>142875</xdr:rowOff>
    </xdr:to>
    <xdr:sp macro="" textlink="">
      <xdr:nvSpPr>
        <xdr:cNvPr id="543326" name="Line 1236"/>
        <xdr:cNvSpPr>
          <a:spLocks noChangeShapeType="1"/>
        </xdr:cNvSpPr>
      </xdr:nvSpPr>
      <xdr:spPr bwMode="auto">
        <a:xfrm flipV="1">
          <a:off x="14582775" y="44415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259</xdr:row>
      <xdr:rowOff>95250</xdr:rowOff>
    </xdr:from>
    <xdr:to>
      <xdr:col>30</xdr:col>
      <xdr:colOff>161925</xdr:colOff>
      <xdr:row>259</xdr:row>
      <xdr:rowOff>142875</xdr:rowOff>
    </xdr:to>
    <xdr:sp macro="" textlink="">
      <xdr:nvSpPr>
        <xdr:cNvPr id="543327" name="Line 1237"/>
        <xdr:cNvSpPr>
          <a:spLocks noChangeShapeType="1"/>
        </xdr:cNvSpPr>
      </xdr:nvSpPr>
      <xdr:spPr bwMode="auto">
        <a:xfrm flipV="1">
          <a:off x="145827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264</xdr:row>
      <xdr:rowOff>38100</xdr:rowOff>
    </xdr:from>
    <xdr:to>
      <xdr:col>31</xdr:col>
      <xdr:colOff>9525</xdr:colOff>
      <xdr:row>265</xdr:row>
      <xdr:rowOff>28575</xdr:rowOff>
    </xdr:to>
    <xdr:sp macro="" textlink="">
      <xdr:nvSpPr>
        <xdr:cNvPr id="543328" name="Line 1238"/>
        <xdr:cNvSpPr>
          <a:spLocks noChangeShapeType="1"/>
        </xdr:cNvSpPr>
      </xdr:nvSpPr>
      <xdr:spPr bwMode="auto">
        <a:xfrm>
          <a:off x="14573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xdr:colOff>
      <xdr:row>266</xdr:row>
      <xdr:rowOff>9525</xdr:rowOff>
    </xdr:from>
    <xdr:to>
      <xdr:col>32</xdr:col>
      <xdr:colOff>152400</xdr:colOff>
      <xdr:row>266</xdr:row>
      <xdr:rowOff>123825</xdr:rowOff>
    </xdr:to>
    <xdr:sp macro="" textlink="">
      <xdr:nvSpPr>
        <xdr:cNvPr id="543329" name="Line 1239"/>
        <xdr:cNvSpPr>
          <a:spLocks noChangeShapeType="1"/>
        </xdr:cNvSpPr>
      </xdr:nvSpPr>
      <xdr:spPr bwMode="auto">
        <a:xfrm>
          <a:off x="14973300" y="46215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30</xdr:col>
      <xdr:colOff>47625</xdr:colOff>
      <xdr:row>263</xdr:row>
      <xdr:rowOff>104775</xdr:rowOff>
    </xdr:from>
    <xdr:to>
      <xdr:col>30</xdr:col>
      <xdr:colOff>161925</xdr:colOff>
      <xdr:row>263</xdr:row>
      <xdr:rowOff>152400</xdr:rowOff>
    </xdr:to>
    <xdr:sp macro="" textlink="">
      <xdr:nvSpPr>
        <xdr:cNvPr id="543330" name="Line 1240"/>
        <xdr:cNvSpPr>
          <a:spLocks noChangeShapeType="1"/>
        </xdr:cNvSpPr>
      </xdr:nvSpPr>
      <xdr:spPr bwMode="auto">
        <a:xfrm flipV="1">
          <a:off x="145827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260</xdr:row>
      <xdr:rowOff>38100</xdr:rowOff>
    </xdr:from>
    <xdr:to>
      <xdr:col>35</xdr:col>
      <xdr:colOff>9525</xdr:colOff>
      <xdr:row>261</xdr:row>
      <xdr:rowOff>28575</xdr:rowOff>
    </xdr:to>
    <xdr:sp macro="" textlink="">
      <xdr:nvSpPr>
        <xdr:cNvPr id="543331" name="Line 1241"/>
        <xdr:cNvSpPr>
          <a:spLocks noChangeShapeType="1"/>
        </xdr:cNvSpPr>
      </xdr:nvSpPr>
      <xdr:spPr bwMode="auto">
        <a:xfrm>
          <a:off x="155638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262</xdr:row>
      <xdr:rowOff>9525</xdr:rowOff>
    </xdr:from>
    <xdr:to>
      <xdr:col>36</xdr:col>
      <xdr:colOff>152400</xdr:colOff>
      <xdr:row>262</xdr:row>
      <xdr:rowOff>133350</xdr:rowOff>
    </xdr:to>
    <xdr:sp macro="" textlink="">
      <xdr:nvSpPr>
        <xdr:cNvPr id="543332" name="Line 1242"/>
        <xdr:cNvSpPr>
          <a:spLocks noChangeShapeType="1"/>
        </xdr:cNvSpPr>
      </xdr:nvSpPr>
      <xdr:spPr bwMode="auto">
        <a:xfrm>
          <a:off x="159639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264</xdr:row>
      <xdr:rowOff>38100</xdr:rowOff>
    </xdr:from>
    <xdr:to>
      <xdr:col>35</xdr:col>
      <xdr:colOff>9525</xdr:colOff>
      <xdr:row>265</xdr:row>
      <xdr:rowOff>28575</xdr:rowOff>
    </xdr:to>
    <xdr:sp macro="" textlink="">
      <xdr:nvSpPr>
        <xdr:cNvPr id="543333" name="Line 1243"/>
        <xdr:cNvSpPr>
          <a:spLocks noChangeShapeType="1"/>
        </xdr:cNvSpPr>
      </xdr:nvSpPr>
      <xdr:spPr bwMode="auto">
        <a:xfrm>
          <a:off x="15563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266</xdr:row>
      <xdr:rowOff>9525</xdr:rowOff>
    </xdr:from>
    <xdr:to>
      <xdr:col>36</xdr:col>
      <xdr:colOff>152400</xdr:colOff>
      <xdr:row>266</xdr:row>
      <xdr:rowOff>123825</xdr:rowOff>
    </xdr:to>
    <xdr:sp macro="" textlink="">
      <xdr:nvSpPr>
        <xdr:cNvPr id="543334" name="Line 1244"/>
        <xdr:cNvSpPr>
          <a:spLocks noChangeShapeType="1"/>
        </xdr:cNvSpPr>
      </xdr:nvSpPr>
      <xdr:spPr bwMode="auto">
        <a:xfrm>
          <a:off x="15963900" y="46215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259</xdr:row>
      <xdr:rowOff>95250</xdr:rowOff>
    </xdr:from>
    <xdr:to>
      <xdr:col>34</xdr:col>
      <xdr:colOff>161925</xdr:colOff>
      <xdr:row>259</xdr:row>
      <xdr:rowOff>142875</xdr:rowOff>
    </xdr:to>
    <xdr:sp macro="" textlink="">
      <xdr:nvSpPr>
        <xdr:cNvPr id="543335" name="Line 1245"/>
        <xdr:cNvSpPr>
          <a:spLocks noChangeShapeType="1"/>
        </xdr:cNvSpPr>
      </xdr:nvSpPr>
      <xdr:spPr bwMode="auto">
        <a:xfrm flipV="1">
          <a:off x="15573375" y="45100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263</xdr:row>
      <xdr:rowOff>104775</xdr:rowOff>
    </xdr:from>
    <xdr:to>
      <xdr:col>34</xdr:col>
      <xdr:colOff>161925</xdr:colOff>
      <xdr:row>263</xdr:row>
      <xdr:rowOff>152400</xdr:rowOff>
    </xdr:to>
    <xdr:sp macro="" textlink="">
      <xdr:nvSpPr>
        <xdr:cNvPr id="543336" name="Line 1246"/>
        <xdr:cNvSpPr>
          <a:spLocks noChangeShapeType="1"/>
        </xdr:cNvSpPr>
      </xdr:nvSpPr>
      <xdr:spPr bwMode="auto">
        <a:xfrm flipV="1">
          <a:off x="155733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34</xdr:col>
      <xdr:colOff>38100</xdr:colOff>
      <xdr:row>268</xdr:row>
      <xdr:rowOff>38100</xdr:rowOff>
    </xdr:from>
    <xdr:to>
      <xdr:col>35</xdr:col>
      <xdr:colOff>9525</xdr:colOff>
      <xdr:row>269</xdr:row>
      <xdr:rowOff>28575</xdr:rowOff>
    </xdr:to>
    <xdr:sp macro="" textlink="">
      <xdr:nvSpPr>
        <xdr:cNvPr id="543337" name="Line 1247"/>
        <xdr:cNvSpPr>
          <a:spLocks noChangeShapeType="1"/>
        </xdr:cNvSpPr>
      </xdr:nvSpPr>
      <xdr:spPr bwMode="auto">
        <a:xfrm>
          <a:off x="15563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9525</xdr:colOff>
      <xdr:row>270</xdr:row>
      <xdr:rowOff>9525</xdr:rowOff>
    </xdr:from>
    <xdr:to>
      <xdr:col>36</xdr:col>
      <xdr:colOff>152400</xdr:colOff>
      <xdr:row>270</xdr:row>
      <xdr:rowOff>133350</xdr:rowOff>
    </xdr:to>
    <xdr:sp macro="" textlink="">
      <xdr:nvSpPr>
        <xdr:cNvPr id="543338" name="Line 1248"/>
        <xdr:cNvSpPr>
          <a:spLocks noChangeShapeType="1"/>
        </xdr:cNvSpPr>
      </xdr:nvSpPr>
      <xdr:spPr bwMode="auto">
        <a:xfrm>
          <a:off x="15963900" y="469011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34</xdr:col>
      <xdr:colOff>47625</xdr:colOff>
      <xdr:row>267</xdr:row>
      <xdr:rowOff>95250</xdr:rowOff>
    </xdr:from>
    <xdr:to>
      <xdr:col>34</xdr:col>
      <xdr:colOff>161925</xdr:colOff>
      <xdr:row>267</xdr:row>
      <xdr:rowOff>142875</xdr:rowOff>
    </xdr:to>
    <xdr:sp macro="" textlink="">
      <xdr:nvSpPr>
        <xdr:cNvPr id="543339" name="Line 1249"/>
        <xdr:cNvSpPr>
          <a:spLocks noChangeShapeType="1"/>
        </xdr:cNvSpPr>
      </xdr:nvSpPr>
      <xdr:spPr bwMode="auto">
        <a:xfrm flipV="1">
          <a:off x="155733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264</xdr:row>
      <xdr:rowOff>38100</xdr:rowOff>
    </xdr:from>
    <xdr:to>
      <xdr:col>39</xdr:col>
      <xdr:colOff>9525</xdr:colOff>
      <xdr:row>265</xdr:row>
      <xdr:rowOff>28575</xdr:rowOff>
    </xdr:to>
    <xdr:sp macro="" textlink="">
      <xdr:nvSpPr>
        <xdr:cNvPr id="543340" name="Line 1250"/>
        <xdr:cNvSpPr>
          <a:spLocks noChangeShapeType="1"/>
        </xdr:cNvSpPr>
      </xdr:nvSpPr>
      <xdr:spPr bwMode="auto">
        <a:xfrm>
          <a:off x="165544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266</xdr:row>
      <xdr:rowOff>9525</xdr:rowOff>
    </xdr:from>
    <xdr:to>
      <xdr:col>40</xdr:col>
      <xdr:colOff>152400</xdr:colOff>
      <xdr:row>266</xdr:row>
      <xdr:rowOff>123825</xdr:rowOff>
    </xdr:to>
    <xdr:sp macro="" textlink="">
      <xdr:nvSpPr>
        <xdr:cNvPr id="543341" name="Line 1251"/>
        <xdr:cNvSpPr>
          <a:spLocks noChangeShapeType="1"/>
        </xdr:cNvSpPr>
      </xdr:nvSpPr>
      <xdr:spPr bwMode="auto">
        <a:xfrm>
          <a:off x="16954500" y="46215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268</xdr:row>
      <xdr:rowOff>38100</xdr:rowOff>
    </xdr:from>
    <xdr:to>
      <xdr:col>39</xdr:col>
      <xdr:colOff>9525</xdr:colOff>
      <xdr:row>269</xdr:row>
      <xdr:rowOff>28575</xdr:rowOff>
    </xdr:to>
    <xdr:sp macro="" textlink="">
      <xdr:nvSpPr>
        <xdr:cNvPr id="543342" name="Line 1252"/>
        <xdr:cNvSpPr>
          <a:spLocks noChangeShapeType="1"/>
        </xdr:cNvSpPr>
      </xdr:nvSpPr>
      <xdr:spPr bwMode="auto">
        <a:xfrm>
          <a:off x="16554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270</xdr:row>
      <xdr:rowOff>9525</xdr:rowOff>
    </xdr:from>
    <xdr:to>
      <xdr:col>40</xdr:col>
      <xdr:colOff>152400</xdr:colOff>
      <xdr:row>270</xdr:row>
      <xdr:rowOff>133350</xdr:rowOff>
    </xdr:to>
    <xdr:sp macro="" textlink="">
      <xdr:nvSpPr>
        <xdr:cNvPr id="543343" name="Line 1253"/>
        <xdr:cNvSpPr>
          <a:spLocks noChangeShapeType="1"/>
        </xdr:cNvSpPr>
      </xdr:nvSpPr>
      <xdr:spPr bwMode="auto">
        <a:xfrm>
          <a:off x="16954500" y="469011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263</xdr:row>
      <xdr:rowOff>104775</xdr:rowOff>
    </xdr:from>
    <xdr:to>
      <xdr:col>38</xdr:col>
      <xdr:colOff>161925</xdr:colOff>
      <xdr:row>263</xdr:row>
      <xdr:rowOff>152400</xdr:rowOff>
    </xdr:to>
    <xdr:sp macro="" textlink="">
      <xdr:nvSpPr>
        <xdr:cNvPr id="543344" name="Line 1254"/>
        <xdr:cNvSpPr>
          <a:spLocks noChangeShapeType="1"/>
        </xdr:cNvSpPr>
      </xdr:nvSpPr>
      <xdr:spPr bwMode="auto">
        <a:xfrm flipV="1">
          <a:off x="165639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267</xdr:row>
      <xdr:rowOff>95250</xdr:rowOff>
    </xdr:from>
    <xdr:to>
      <xdr:col>38</xdr:col>
      <xdr:colOff>161925</xdr:colOff>
      <xdr:row>267</xdr:row>
      <xdr:rowOff>142875</xdr:rowOff>
    </xdr:to>
    <xdr:sp macro="" textlink="">
      <xdr:nvSpPr>
        <xdr:cNvPr id="543345" name="Line 1255"/>
        <xdr:cNvSpPr>
          <a:spLocks noChangeShapeType="1"/>
        </xdr:cNvSpPr>
      </xdr:nvSpPr>
      <xdr:spPr bwMode="auto">
        <a:xfrm flipV="1">
          <a:off x="165639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38</xdr:col>
      <xdr:colOff>38100</xdr:colOff>
      <xdr:row>272</xdr:row>
      <xdr:rowOff>38100</xdr:rowOff>
    </xdr:from>
    <xdr:to>
      <xdr:col>39</xdr:col>
      <xdr:colOff>9525</xdr:colOff>
      <xdr:row>273</xdr:row>
      <xdr:rowOff>28575</xdr:rowOff>
    </xdr:to>
    <xdr:sp macro="" textlink="">
      <xdr:nvSpPr>
        <xdr:cNvPr id="543346" name="Line 1256"/>
        <xdr:cNvSpPr>
          <a:spLocks noChangeShapeType="1"/>
        </xdr:cNvSpPr>
      </xdr:nvSpPr>
      <xdr:spPr bwMode="auto">
        <a:xfrm>
          <a:off x="16554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9525</xdr:colOff>
      <xdr:row>274</xdr:row>
      <xdr:rowOff>9525</xdr:rowOff>
    </xdr:from>
    <xdr:to>
      <xdr:col>40</xdr:col>
      <xdr:colOff>152400</xdr:colOff>
      <xdr:row>274</xdr:row>
      <xdr:rowOff>123825</xdr:rowOff>
    </xdr:to>
    <xdr:sp macro="" textlink="">
      <xdr:nvSpPr>
        <xdr:cNvPr id="543347" name="Line 1257"/>
        <xdr:cNvSpPr>
          <a:spLocks noChangeShapeType="1"/>
        </xdr:cNvSpPr>
      </xdr:nvSpPr>
      <xdr:spPr bwMode="auto">
        <a:xfrm>
          <a:off x="16954500" y="47586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38</xdr:col>
      <xdr:colOff>47625</xdr:colOff>
      <xdr:row>271</xdr:row>
      <xdr:rowOff>95250</xdr:rowOff>
    </xdr:from>
    <xdr:to>
      <xdr:col>38</xdr:col>
      <xdr:colOff>161925</xdr:colOff>
      <xdr:row>271</xdr:row>
      <xdr:rowOff>142875</xdr:rowOff>
    </xdr:to>
    <xdr:sp macro="" textlink="">
      <xdr:nvSpPr>
        <xdr:cNvPr id="543348" name="Line 1258"/>
        <xdr:cNvSpPr>
          <a:spLocks noChangeShapeType="1"/>
        </xdr:cNvSpPr>
      </xdr:nvSpPr>
      <xdr:spPr bwMode="auto">
        <a:xfrm flipV="1">
          <a:off x="165639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268</xdr:row>
      <xdr:rowOff>38100</xdr:rowOff>
    </xdr:from>
    <xdr:to>
      <xdr:col>43</xdr:col>
      <xdr:colOff>9525</xdr:colOff>
      <xdr:row>269</xdr:row>
      <xdr:rowOff>28575</xdr:rowOff>
    </xdr:to>
    <xdr:sp macro="" textlink="">
      <xdr:nvSpPr>
        <xdr:cNvPr id="543349" name="Line 1259"/>
        <xdr:cNvSpPr>
          <a:spLocks noChangeShapeType="1"/>
        </xdr:cNvSpPr>
      </xdr:nvSpPr>
      <xdr:spPr bwMode="auto">
        <a:xfrm>
          <a:off x="175450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270</xdr:row>
      <xdr:rowOff>9525</xdr:rowOff>
    </xdr:from>
    <xdr:to>
      <xdr:col>44</xdr:col>
      <xdr:colOff>152400</xdr:colOff>
      <xdr:row>270</xdr:row>
      <xdr:rowOff>133350</xdr:rowOff>
    </xdr:to>
    <xdr:sp macro="" textlink="">
      <xdr:nvSpPr>
        <xdr:cNvPr id="543350" name="Line 1260"/>
        <xdr:cNvSpPr>
          <a:spLocks noChangeShapeType="1"/>
        </xdr:cNvSpPr>
      </xdr:nvSpPr>
      <xdr:spPr bwMode="auto">
        <a:xfrm>
          <a:off x="17945100" y="469011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272</xdr:row>
      <xdr:rowOff>38100</xdr:rowOff>
    </xdr:from>
    <xdr:to>
      <xdr:col>43</xdr:col>
      <xdr:colOff>9525</xdr:colOff>
      <xdr:row>273</xdr:row>
      <xdr:rowOff>28575</xdr:rowOff>
    </xdr:to>
    <xdr:sp macro="" textlink="">
      <xdr:nvSpPr>
        <xdr:cNvPr id="543351" name="Line 1261"/>
        <xdr:cNvSpPr>
          <a:spLocks noChangeShapeType="1"/>
        </xdr:cNvSpPr>
      </xdr:nvSpPr>
      <xdr:spPr bwMode="auto">
        <a:xfrm>
          <a:off x="175450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274</xdr:row>
      <xdr:rowOff>9525</xdr:rowOff>
    </xdr:from>
    <xdr:to>
      <xdr:col>44</xdr:col>
      <xdr:colOff>152400</xdr:colOff>
      <xdr:row>274</xdr:row>
      <xdr:rowOff>123825</xdr:rowOff>
    </xdr:to>
    <xdr:sp macro="" textlink="">
      <xdr:nvSpPr>
        <xdr:cNvPr id="543352" name="Line 1262"/>
        <xdr:cNvSpPr>
          <a:spLocks noChangeShapeType="1"/>
        </xdr:cNvSpPr>
      </xdr:nvSpPr>
      <xdr:spPr bwMode="auto">
        <a:xfrm>
          <a:off x="17945100" y="47586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267</xdr:row>
      <xdr:rowOff>95250</xdr:rowOff>
    </xdr:from>
    <xdr:to>
      <xdr:col>42</xdr:col>
      <xdr:colOff>161925</xdr:colOff>
      <xdr:row>267</xdr:row>
      <xdr:rowOff>142875</xdr:rowOff>
    </xdr:to>
    <xdr:sp macro="" textlink="">
      <xdr:nvSpPr>
        <xdr:cNvPr id="543353" name="Line 1263"/>
        <xdr:cNvSpPr>
          <a:spLocks noChangeShapeType="1"/>
        </xdr:cNvSpPr>
      </xdr:nvSpPr>
      <xdr:spPr bwMode="auto">
        <a:xfrm flipV="1">
          <a:off x="175545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271</xdr:row>
      <xdr:rowOff>95250</xdr:rowOff>
    </xdr:from>
    <xdr:to>
      <xdr:col>42</xdr:col>
      <xdr:colOff>161925</xdr:colOff>
      <xdr:row>271</xdr:row>
      <xdr:rowOff>142875</xdr:rowOff>
    </xdr:to>
    <xdr:sp macro="" textlink="">
      <xdr:nvSpPr>
        <xdr:cNvPr id="543354" name="Line 1264"/>
        <xdr:cNvSpPr>
          <a:spLocks noChangeShapeType="1"/>
        </xdr:cNvSpPr>
      </xdr:nvSpPr>
      <xdr:spPr bwMode="auto">
        <a:xfrm flipV="1">
          <a:off x="175545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42</xdr:col>
      <xdr:colOff>38100</xdr:colOff>
      <xdr:row>276</xdr:row>
      <xdr:rowOff>38100</xdr:rowOff>
    </xdr:from>
    <xdr:to>
      <xdr:col>43</xdr:col>
      <xdr:colOff>9525</xdr:colOff>
      <xdr:row>277</xdr:row>
      <xdr:rowOff>28575</xdr:rowOff>
    </xdr:to>
    <xdr:sp macro="" textlink="">
      <xdr:nvSpPr>
        <xdr:cNvPr id="543355" name="Line 1265"/>
        <xdr:cNvSpPr>
          <a:spLocks noChangeShapeType="1"/>
        </xdr:cNvSpPr>
      </xdr:nvSpPr>
      <xdr:spPr bwMode="auto">
        <a:xfrm>
          <a:off x="175450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9525</xdr:colOff>
      <xdr:row>278</xdr:row>
      <xdr:rowOff>9525</xdr:rowOff>
    </xdr:from>
    <xdr:to>
      <xdr:col>44</xdr:col>
      <xdr:colOff>152400</xdr:colOff>
      <xdr:row>278</xdr:row>
      <xdr:rowOff>123825</xdr:rowOff>
    </xdr:to>
    <xdr:sp macro="" textlink="">
      <xdr:nvSpPr>
        <xdr:cNvPr id="543356" name="Line 1266"/>
        <xdr:cNvSpPr>
          <a:spLocks noChangeShapeType="1"/>
        </xdr:cNvSpPr>
      </xdr:nvSpPr>
      <xdr:spPr bwMode="auto">
        <a:xfrm>
          <a:off x="17945100" y="48272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42</xdr:col>
      <xdr:colOff>47625</xdr:colOff>
      <xdr:row>275</xdr:row>
      <xdr:rowOff>85725</xdr:rowOff>
    </xdr:from>
    <xdr:to>
      <xdr:col>42</xdr:col>
      <xdr:colOff>161925</xdr:colOff>
      <xdr:row>275</xdr:row>
      <xdr:rowOff>133350</xdr:rowOff>
    </xdr:to>
    <xdr:sp macro="" textlink="">
      <xdr:nvSpPr>
        <xdr:cNvPr id="543357" name="Line 1267"/>
        <xdr:cNvSpPr>
          <a:spLocks noChangeShapeType="1"/>
        </xdr:cNvSpPr>
      </xdr:nvSpPr>
      <xdr:spPr bwMode="auto">
        <a:xfrm flipV="1">
          <a:off x="17554575" y="47834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272</xdr:row>
      <xdr:rowOff>38100</xdr:rowOff>
    </xdr:from>
    <xdr:to>
      <xdr:col>47</xdr:col>
      <xdr:colOff>9525</xdr:colOff>
      <xdr:row>273</xdr:row>
      <xdr:rowOff>28575</xdr:rowOff>
    </xdr:to>
    <xdr:sp macro="" textlink="">
      <xdr:nvSpPr>
        <xdr:cNvPr id="543358" name="Line 1268"/>
        <xdr:cNvSpPr>
          <a:spLocks noChangeShapeType="1"/>
        </xdr:cNvSpPr>
      </xdr:nvSpPr>
      <xdr:spPr bwMode="auto">
        <a:xfrm>
          <a:off x="185356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274</xdr:row>
      <xdr:rowOff>9525</xdr:rowOff>
    </xdr:from>
    <xdr:to>
      <xdr:col>48</xdr:col>
      <xdr:colOff>152400</xdr:colOff>
      <xdr:row>274</xdr:row>
      <xdr:rowOff>123825</xdr:rowOff>
    </xdr:to>
    <xdr:sp macro="" textlink="">
      <xdr:nvSpPr>
        <xdr:cNvPr id="543359" name="Line 1269"/>
        <xdr:cNvSpPr>
          <a:spLocks noChangeShapeType="1"/>
        </xdr:cNvSpPr>
      </xdr:nvSpPr>
      <xdr:spPr bwMode="auto">
        <a:xfrm>
          <a:off x="18935700" y="47586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276</xdr:row>
      <xdr:rowOff>38100</xdr:rowOff>
    </xdr:from>
    <xdr:to>
      <xdr:col>47</xdr:col>
      <xdr:colOff>9525</xdr:colOff>
      <xdr:row>277</xdr:row>
      <xdr:rowOff>28575</xdr:rowOff>
    </xdr:to>
    <xdr:sp macro="" textlink="">
      <xdr:nvSpPr>
        <xdr:cNvPr id="543360" name="Line 1270"/>
        <xdr:cNvSpPr>
          <a:spLocks noChangeShapeType="1"/>
        </xdr:cNvSpPr>
      </xdr:nvSpPr>
      <xdr:spPr bwMode="auto">
        <a:xfrm>
          <a:off x="185356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278</xdr:row>
      <xdr:rowOff>9525</xdr:rowOff>
    </xdr:from>
    <xdr:to>
      <xdr:col>48</xdr:col>
      <xdr:colOff>152400</xdr:colOff>
      <xdr:row>278</xdr:row>
      <xdr:rowOff>123825</xdr:rowOff>
    </xdr:to>
    <xdr:sp macro="" textlink="">
      <xdr:nvSpPr>
        <xdr:cNvPr id="543361" name="Line 1271"/>
        <xdr:cNvSpPr>
          <a:spLocks noChangeShapeType="1"/>
        </xdr:cNvSpPr>
      </xdr:nvSpPr>
      <xdr:spPr bwMode="auto">
        <a:xfrm>
          <a:off x="18935700" y="48272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271</xdr:row>
      <xdr:rowOff>95250</xdr:rowOff>
    </xdr:from>
    <xdr:to>
      <xdr:col>46</xdr:col>
      <xdr:colOff>161925</xdr:colOff>
      <xdr:row>271</xdr:row>
      <xdr:rowOff>142875</xdr:rowOff>
    </xdr:to>
    <xdr:sp macro="" textlink="">
      <xdr:nvSpPr>
        <xdr:cNvPr id="543362" name="Line 1272"/>
        <xdr:cNvSpPr>
          <a:spLocks noChangeShapeType="1"/>
        </xdr:cNvSpPr>
      </xdr:nvSpPr>
      <xdr:spPr bwMode="auto">
        <a:xfrm flipV="1">
          <a:off x="185451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275</xdr:row>
      <xdr:rowOff>85725</xdr:rowOff>
    </xdr:from>
    <xdr:to>
      <xdr:col>46</xdr:col>
      <xdr:colOff>161925</xdr:colOff>
      <xdr:row>275</xdr:row>
      <xdr:rowOff>133350</xdr:rowOff>
    </xdr:to>
    <xdr:sp macro="" textlink="">
      <xdr:nvSpPr>
        <xdr:cNvPr id="543363" name="Line 1273"/>
        <xdr:cNvSpPr>
          <a:spLocks noChangeShapeType="1"/>
        </xdr:cNvSpPr>
      </xdr:nvSpPr>
      <xdr:spPr bwMode="auto">
        <a:xfrm flipV="1">
          <a:off x="18545175" y="47834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46</xdr:col>
      <xdr:colOff>38100</xdr:colOff>
      <xdr:row>280</xdr:row>
      <xdr:rowOff>38100</xdr:rowOff>
    </xdr:from>
    <xdr:to>
      <xdr:col>47</xdr:col>
      <xdr:colOff>9525</xdr:colOff>
      <xdr:row>281</xdr:row>
      <xdr:rowOff>28575</xdr:rowOff>
    </xdr:to>
    <xdr:sp macro="" textlink="">
      <xdr:nvSpPr>
        <xdr:cNvPr id="543364" name="Line 1274"/>
        <xdr:cNvSpPr>
          <a:spLocks noChangeShapeType="1"/>
        </xdr:cNvSpPr>
      </xdr:nvSpPr>
      <xdr:spPr bwMode="auto">
        <a:xfrm>
          <a:off x="185356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9525</xdr:colOff>
      <xdr:row>282</xdr:row>
      <xdr:rowOff>9525</xdr:rowOff>
    </xdr:from>
    <xdr:to>
      <xdr:col>48</xdr:col>
      <xdr:colOff>152400</xdr:colOff>
      <xdr:row>282</xdr:row>
      <xdr:rowOff>123825</xdr:rowOff>
    </xdr:to>
    <xdr:sp macro="" textlink="">
      <xdr:nvSpPr>
        <xdr:cNvPr id="543365" name="Line 1275"/>
        <xdr:cNvSpPr>
          <a:spLocks noChangeShapeType="1"/>
        </xdr:cNvSpPr>
      </xdr:nvSpPr>
      <xdr:spPr bwMode="auto">
        <a:xfrm>
          <a:off x="18935700" y="489585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46</xdr:col>
      <xdr:colOff>47625</xdr:colOff>
      <xdr:row>279</xdr:row>
      <xdr:rowOff>85725</xdr:rowOff>
    </xdr:from>
    <xdr:to>
      <xdr:col>46</xdr:col>
      <xdr:colOff>161925</xdr:colOff>
      <xdr:row>279</xdr:row>
      <xdr:rowOff>133350</xdr:rowOff>
    </xdr:to>
    <xdr:sp macro="" textlink="">
      <xdr:nvSpPr>
        <xdr:cNvPr id="543366" name="Line 1276"/>
        <xdr:cNvSpPr>
          <a:spLocks noChangeShapeType="1"/>
        </xdr:cNvSpPr>
      </xdr:nvSpPr>
      <xdr:spPr bwMode="auto">
        <a:xfrm flipV="1">
          <a:off x="18545175" y="48520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296</xdr:row>
      <xdr:rowOff>9525</xdr:rowOff>
    </xdr:from>
    <xdr:to>
      <xdr:col>70</xdr:col>
      <xdr:colOff>171450</xdr:colOff>
      <xdr:row>296</xdr:row>
      <xdr:rowOff>95250</xdr:rowOff>
    </xdr:to>
    <xdr:sp macro="" textlink="">
      <xdr:nvSpPr>
        <xdr:cNvPr id="543367" name="Line 1277"/>
        <xdr:cNvSpPr>
          <a:spLocks noChangeShapeType="1"/>
        </xdr:cNvSpPr>
      </xdr:nvSpPr>
      <xdr:spPr bwMode="auto">
        <a:xfrm flipV="1">
          <a:off x="24803100" y="512254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300</xdr:row>
      <xdr:rowOff>9525</xdr:rowOff>
    </xdr:from>
    <xdr:to>
      <xdr:col>70</xdr:col>
      <xdr:colOff>171450</xdr:colOff>
      <xdr:row>300</xdr:row>
      <xdr:rowOff>95250</xdr:rowOff>
    </xdr:to>
    <xdr:sp macro="" textlink="">
      <xdr:nvSpPr>
        <xdr:cNvPr id="543368" name="Line 1278"/>
        <xdr:cNvSpPr>
          <a:spLocks noChangeShapeType="1"/>
        </xdr:cNvSpPr>
      </xdr:nvSpPr>
      <xdr:spPr bwMode="auto">
        <a:xfrm flipV="1">
          <a:off x="24803100" y="51873150"/>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57150</xdr:colOff>
      <xdr:row>304</xdr:row>
      <xdr:rowOff>9525</xdr:rowOff>
    </xdr:from>
    <xdr:to>
      <xdr:col>70</xdr:col>
      <xdr:colOff>171450</xdr:colOff>
      <xdr:row>304</xdr:row>
      <xdr:rowOff>95250</xdr:rowOff>
    </xdr:to>
    <xdr:sp macro="" textlink="">
      <xdr:nvSpPr>
        <xdr:cNvPr id="543369" name="Line 1279"/>
        <xdr:cNvSpPr>
          <a:spLocks noChangeShapeType="1"/>
        </xdr:cNvSpPr>
      </xdr:nvSpPr>
      <xdr:spPr bwMode="auto">
        <a:xfrm flipV="1">
          <a:off x="24803100" y="52549425"/>
          <a:ext cx="114300" cy="857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70</xdr:col>
      <xdr:colOff>104775</xdr:colOff>
      <xdr:row>295</xdr:row>
      <xdr:rowOff>114300</xdr:rowOff>
    </xdr:from>
    <xdr:to>
      <xdr:col>73</xdr:col>
      <xdr:colOff>9525</xdr:colOff>
      <xdr:row>295</xdr:row>
      <xdr:rowOff>114300</xdr:rowOff>
    </xdr:to>
    <xdr:sp macro="" textlink="">
      <xdr:nvSpPr>
        <xdr:cNvPr id="543370" name="Line 1280"/>
        <xdr:cNvSpPr>
          <a:spLocks noChangeShapeType="1"/>
        </xdr:cNvSpPr>
      </xdr:nvSpPr>
      <xdr:spPr bwMode="auto">
        <a:xfrm flipV="1">
          <a:off x="24850725" y="51168300"/>
          <a:ext cx="561975"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300</xdr:row>
      <xdr:rowOff>114300</xdr:rowOff>
    </xdr:from>
    <xdr:to>
      <xdr:col>72</xdr:col>
      <xdr:colOff>171450</xdr:colOff>
      <xdr:row>300</xdr:row>
      <xdr:rowOff>114300</xdr:rowOff>
    </xdr:to>
    <xdr:sp macro="" textlink="">
      <xdr:nvSpPr>
        <xdr:cNvPr id="543371" name="Line 1281"/>
        <xdr:cNvSpPr>
          <a:spLocks noChangeShapeType="1"/>
        </xdr:cNvSpPr>
      </xdr:nvSpPr>
      <xdr:spPr bwMode="auto">
        <a:xfrm flipV="1">
          <a:off x="24860250" y="51977925"/>
          <a:ext cx="5334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70</xdr:col>
      <xdr:colOff>114300</xdr:colOff>
      <xdr:row>303</xdr:row>
      <xdr:rowOff>114300</xdr:rowOff>
    </xdr:from>
    <xdr:to>
      <xdr:col>73</xdr:col>
      <xdr:colOff>28575</xdr:colOff>
      <xdr:row>303</xdr:row>
      <xdr:rowOff>114300</xdr:rowOff>
    </xdr:to>
    <xdr:sp macro="" textlink="">
      <xdr:nvSpPr>
        <xdr:cNvPr id="543372" name="Line 1282"/>
        <xdr:cNvSpPr>
          <a:spLocks noChangeShapeType="1"/>
        </xdr:cNvSpPr>
      </xdr:nvSpPr>
      <xdr:spPr bwMode="auto">
        <a:xfrm flipV="1">
          <a:off x="24860250" y="52463700"/>
          <a:ext cx="5715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268</xdr:row>
      <xdr:rowOff>47625</xdr:rowOff>
    </xdr:from>
    <xdr:to>
      <xdr:col>53</xdr:col>
      <xdr:colOff>238125</xdr:colOff>
      <xdr:row>268</xdr:row>
      <xdr:rowOff>114300</xdr:rowOff>
    </xdr:to>
    <xdr:sp macro="" textlink="">
      <xdr:nvSpPr>
        <xdr:cNvPr id="543373" name="Line 1283"/>
        <xdr:cNvSpPr>
          <a:spLocks noChangeShapeType="1"/>
        </xdr:cNvSpPr>
      </xdr:nvSpPr>
      <xdr:spPr bwMode="auto">
        <a:xfrm>
          <a:off x="203358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270</xdr:row>
      <xdr:rowOff>9525</xdr:rowOff>
    </xdr:from>
    <xdr:to>
      <xdr:col>53</xdr:col>
      <xdr:colOff>238125</xdr:colOff>
      <xdr:row>270</xdr:row>
      <xdr:rowOff>104775</xdr:rowOff>
    </xdr:to>
    <xdr:sp macro="" textlink="">
      <xdr:nvSpPr>
        <xdr:cNvPr id="543374" name="Line 1284"/>
        <xdr:cNvSpPr>
          <a:spLocks noChangeShapeType="1"/>
        </xdr:cNvSpPr>
      </xdr:nvSpPr>
      <xdr:spPr bwMode="auto">
        <a:xfrm>
          <a:off x="20335875" y="46901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75" name="Line 1285"/>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270</xdr:row>
      <xdr:rowOff>9525</xdr:rowOff>
    </xdr:from>
    <xdr:to>
      <xdr:col>52</xdr:col>
      <xdr:colOff>152400</xdr:colOff>
      <xdr:row>271</xdr:row>
      <xdr:rowOff>0</xdr:rowOff>
    </xdr:to>
    <xdr:sp macro="" textlink="">
      <xdr:nvSpPr>
        <xdr:cNvPr id="543376" name="Line 1286"/>
        <xdr:cNvSpPr>
          <a:spLocks noChangeShapeType="1"/>
        </xdr:cNvSpPr>
      </xdr:nvSpPr>
      <xdr:spPr bwMode="auto">
        <a:xfrm>
          <a:off x="19926300" y="469011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377" name="Line 1287"/>
        <xdr:cNvSpPr>
          <a:spLocks noChangeShapeType="1"/>
        </xdr:cNvSpPr>
      </xdr:nvSpPr>
      <xdr:spPr bwMode="auto">
        <a:xfrm>
          <a:off x="19535775" y="45224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262</xdr:row>
      <xdr:rowOff>9525</xdr:rowOff>
    </xdr:from>
    <xdr:to>
      <xdr:col>52</xdr:col>
      <xdr:colOff>152400</xdr:colOff>
      <xdr:row>262</xdr:row>
      <xdr:rowOff>133350</xdr:rowOff>
    </xdr:to>
    <xdr:sp macro="" textlink="">
      <xdr:nvSpPr>
        <xdr:cNvPr id="543378" name="Line 1288"/>
        <xdr:cNvSpPr>
          <a:spLocks noChangeShapeType="1"/>
        </xdr:cNvSpPr>
      </xdr:nvSpPr>
      <xdr:spPr bwMode="auto">
        <a:xfrm>
          <a:off x="19926300" y="45529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379" name="Line 1289"/>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264</xdr:row>
      <xdr:rowOff>47625</xdr:rowOff>
    </xdr:from>
    <xdr:to>
      <xdr:col>53</xdr:col>
      <xdr:colOff>238125</xdr:colOff>
      <xdr:row>264</xdr:row>
      <xdr:rowOff>114300</xdr:rowOff>
    </xdr:to>
    <xdr:sp macro="" textlink="">
      <xdr:nvSpPr>
        <xdr:cNvPr id="543380" name="Line 1290"/>
        <xdr:cNvSpPr>
          <a:spLocks noChangeShapeType="1"/>
        </xdr:cNvSpPr>
      </xdr:nvSpPr>
      <xdr:spPr bwMode="auto">
        <a:xfrm>
          <a:off x="20335875" y="459200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266</xdr:row>
      <xdr:rowOff>9525</xdr:rowOff>
    </xdr:from>
    <xdr:to>
      <xdr:col>53</xdr:col>
      <xdr:colOff>238125</xdr:colOff>
      <xdr:row>266</xdr:row>
      <xdr:rowOff>104775</xdr:rowOff>
    </xdr:to>
    <xdr:sp macro="" textlink="">
      <xdr:nvSpPr>
        <xdr:cNvPr id="543381" name="Line 1291"/>
        <xdr:cNvSpPr>
          <a:spLocks noChangeShapeType="1"/>
        </xdr:cNvSpPr>
      </xdr:nvSpPr>
      <xdr:spPr bwMode="auto">
        <a:xfrm>
          <a:off x="20335875" y="46215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52</xdr:col>
      <xdr:colOff>9525</xdr:colOff>
      <xdr:row>266</xdr:row>
      <xdr:rowOff>9525</xdr:rowOff>
    </xdr:from>
    <xdr:to>
      <xdr:col>52</xdr:col>
      <xdr:colOff>152400</xdr:colOff>
      <xdr:row>266</xdr:row>
      <xdr:rowOff>123825</xdr:rowOff>
    </xdr:to>
    <xdr:sp macro="" textlink="">
      <xdr:nvSpPr>
        <xdr:cNvPr id="543382" name="Line 1292"/>
        <xdr:cNvSpPr>
          <a:spLocks noChangeShapeType="1"/>
        </xdr:cNvSpPr>
      </xdr:nvSpPr>
      <xdr:spPr bwMode="auto">
        <a:xfrm>
          <a:off x="19926300" y="46215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383" name="Line 1293"/>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274</xdr:row>
      <xdr:rowOff>9525</xdr:rowOff>
    </xdr:from>
    <xdr:to>
      <xdr:col>52</xdr:col>
      <xdr:colOff>152400</xdr:colOff>
      <xdr:row>275</xdr:row>
      <xdr:rowOff>0</xdr:rowOff>
    </xdr:to>
    <xdr:sp macro="" textlink="">
      <xdr:nvSpPr>
        <xdr:cNvPr id="543384" name="Line 1294"/>
        <xdr:cNvSpPr>
          <a:spLocks noChangeShapeType="1"/>
        </xdr:cNvSpPr>
      </xdr:nvSpPr>
      <xdr:spPr bwMode="auto">
        <a:xfrm>
          <a:off x="19926300" y="475869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272</xdr:row>
      <xdr:rowOff>47625</xdr:rowOff>
    </xdr:from>
    <xdr:to>
      <xdr:col>53</xdr:col>
      <xdr:colOff>238125</xdr:colOff>
      <xdr:row>272</xdr:row>
      <xdr:rowOff>114300</xdr:rowOff>
    </xdr:to>
    <xdr:sp macro="" textlink="">
      <xdr:nvSpPr>
        <xdr:cNvPr id="543385" name="Line 1295"/>
        <xdr:cNvSpPr>
          <a:spLocks noChangeShapeType="1"/>
        </xdr:cNvSpPr>
      </xdr:nvSpPr>
      <xdr:spPr bwMode="auto">
        <a:xfrm>
          <a:off x="203358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274</xdr:row>
      <xdr:rowOff>9525</xdr:rowOff>
    </xdr:from>
    <xdr:to>
      <xdr:col>53</xdr:col>
      <xdr:colOff>238125</xdr:colOff>
      <xdr:row>274</xdr:row>
      <xdr:rowOff>104775</xdr:rowOff>
    </xdr:to>
    <xdr:sp macro="" textlink="">
      <xdr:nvSpPr>
        <xdr:cNvPr id="543386" name="Line 1296"/>
        <xdr:cNvSpPr>
          <a:spLocks noChangeShapeType="1"/>
        </xdr:cNvSpPr>
      </xdr:nvSpPr>
      <xdr:spPr bwMode="auto">
        <a:xfrm>
          <a:off x="20335875" y="47586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87" name="Line 1297"/>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388" name="Line 1298"/>
        <xdr:cNvSpPr>
          <a:spLocks noChangeShapeType="1"/>
        </xdr:cNvSpPr>
      </xdr:nvSpPr>
      <xdr:spPr bwMode="auto">
        <a:xfrm>
          <a:off x="19535775" y="45224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389" name="Line 1299"/>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90" name="Line 1300"/>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391" name="Line 1301"/>
        <xdr:cNvSpPr>
          <a:spLocks noChangeShapeType="1"/>
        </xdr:cNvSpPr>
      </xdr:nvSpPr>
      <xdr:spPr bwMode="auto">
        <a:xfrm>
          <a:off x="19535775" y="45224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392" name="Line 1302"/>
        <xdr:cNvSpPr>
          <a:spLocks noChangeShapeType="1"/>
        </xdr:cNvSpPr>
      </xdr:nvSpPr>
      <xdr:spPr bwMode="auto">
        <a:xfrm>
          <a:off x="19535775" y="452247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393" name="Line 1303"/>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394" name="Line 1304"/>
        <xdr:cNvSpPr>
          <a:spLocks noChangeShapeType="1"/>
        </xdr:cNvSpPr>
      </xdr:nvSpPr>
      <xdr:spPr bwMode="auto">
        <a:xfrm>
          <a:off x="19535775" y="45224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95" name="Line 1305"/>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96" name="Line 1306"/>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397" name="Line 1307"/>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398" name="Line 1308"/>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259</xdr:row>
      <xdr:rowOff>76200</xdr:rowOff>
    </xdr:from>
    <xdr:to>
      <xdr:col>50</xdr:col>
      <xdr:colOff>161925</xdr:colOff>
      <xdr:row>259</xdr:row>
      <xdr:rowOff>133350</xdr:rowOff>
    </xdr:to>
    <xdr:sp macro="" textlink="">
      <xdr:nvSpPr>
        <xdr:cNvPr id="543399" name="Line 1309"/>
        <xdr:cNvSpPr>
          <a:spLocks noChangeShapeType="1"/>
        </xdr:cNvSpPr>
      </xdr:nvSpPr>
      <xdr:spPr bwMode="auto">
        <a:xfrm flipV="1">
          <a:off x="19535775" y="450818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263</xdr:row>
      <xdr:rowOff>104775</xdr:rowOff>
    </xdr:from>
    <xdr:to>
      <xdr:col>50</xdr:col>
      <xdr:colOff>161925</xdr:colOff>
      <xdr:row>263</xdr:row>
      <xdr:rowOff>152400</xdr:rowOff>
    </xdr:to>
    <xdr:sp macro="" textlink="">
      <xdr:nvSpPr>
        <xdr:cNvPr id="543400" name="Line 1310"/>
        <xdr:cNvSpPr>
          <a:spLocks noChangeShapeType="1"/>
        </xdr:cNvSpPr>
      </xdr:nvSpPr>
      <xdr:spPr bwMode="auto">
        <a:xfrm flipV="1">
          <a:off x="19535775" y="457962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267</xdr:row>
      <xdr:rowOff>95250</xdr:rowOff>
    </xdr:from>
    <xdr:to>
      <xdr:col>50</xdr:col>
      <xdr:colOff>161925</xdr:colOff>
      <xdr:row>267</xdr:row>
      <xdr:rowOff>142875</xdr:rowOff>
    </xdr:to>
    <xdr:sp macro="" textlink="">
      <xdr:nvSpPr>
        <xdr:cNvPr id="543401" name="Line 1311"/>
        <xdr:cNvSpPr>
          <a:spLocks noChangeShapeType="1"/>
        </xdr:cNvSpPr>
      </xdr:nvSpPr>
      <xdr:spPr bwMode="auto">
        <a:xfrm flipV="1">
          <a:off x="195357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271</xdr:row>
      <xdr:rowOff>95250</xdr:rowOff>
    </xdr:from>
    <xdr:to>
      <xdr:col>50</xdr:col>
      <xdr:colOff>161925</xdr:colOff>
      <xdr:row>271</xdr:row>
      <xdr:rowOff>142875</xdr:rowOff>
    </xdr:to>
    <xdr:sp macro="" textlink="">
      <xdr:nvSpPr>
        <xdr:cNvPr id="543402" name="Line 1312"/>
        <xdr:cNvSpPr>
          <a:spLocks noChangeShapeType="1"/>
        </xdr:cNvSpPr>
      </xdr:nvSpPr>
      <xdr:spPr bwMode="auto">
        <a:xfrm flipV="1">
          <a:off x="195357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47625</xdr:rowOff>
    </xdr:from>
    <xdr:to>
      <xdr:col>57</xdr:col>
      <xdr:colOff>0</xdr:colOff>
      <xdr:row>272</xdr:row>
      <xdr:rowOff>114300</xdr:rowOff>
    </xdr:to>
    <xdr:sp macro="" textlink="">
      <xdr:nvSpPr>
        <xdr:cNvPr id="543403" name="Line 1313"/>
        <xdr:cNvSpPr>
          <a:spLocks noChangeShapeType="1"/>
        </xdr:cNvSpPr>
      </xdr:nvSpPr>
      <xdr:spPr bwMode="auto">
        <a:xfrm>
          <a:off x="21088350"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274</xdr:row>
      <xdr:rowOff>9525</xdr:rowOff>
    </xdr:from>
    <xdr:to>
      <xdr:col>57</xdr:col>
      <xdr:colOff>0</xdr:colOff>
      <xdr:row>274</xdr:row>
      <xdr:rowOff>104775</xdr:rowOff>
    </xdr:to>
    <xdr:sp macro="" textlink="">
      <xdr:nvSpPr>
        <xdr:cNvPr id="543404" name="Line 1314"/>
        <xdr:cNvSpPr>
          <a:spLocks noChangeShapeType="1"/>
        </xdr:cNvSpPr>
      </xdr:nvSpPr>
      <xdr:spPr bwMode="auto">
        <a:xfrm>
          <a:off x="21088350" y="47586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268</xdr:row>
      <xdr:rowOff>47625</xdr:rowOff>
    </xdr:from>
    <xdr:to>
      <xdr:col>57</xdr:col>
      <xdr:colOff>0</xdr:colOff>
      <xdr:row>268</xdr:row>
      <xdr:rowOff>114300</xdr:rowOff>
    </xdr:to>
    <xdr:sp macro="" textlink="">
      <xdr:nvSpPr>
        <xdr:cNvPr id="543405" name="Line 1315"/>
        <xdr:cNvSpPr>
          <a:spLocks noChangeShapeType="1"/>
        </xdr:cNvSpPr>
      </xdr:nvSpPr>
      <xdr:spPr bwMode="auto">
        <a:xfrm>
          <a:off x="21088350"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270</xdr:row>
      <xdr:rowOff>9525</xdr:rowOff>
    </xdr:from>
    <xdr:to>
      <xdr:col>57</xdr:col>
      <xdr:colOff>0</xdr:colOff>
      <xdr:row>270</xdr:row>
      <xdr:rowOff>104775</xdr:rowOff>
    </xdr:to>
    <xdr:sp macro="" textlink="">
      <xdr:nvSpPr>
        <xdr:cNvPr id="543406" name="Line 1316"/>
        <xdr:cNvSpPr>
          <a:spLocks noChangeShapeType="1"/>
        </xdr:cNvSpPr>
      </xdr:nvSpPr>
      <xdr:spPr bwMode="auto">
        <a:xfrm>
          <a:off x="21088350" y="46901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47625</xdr:rowOff>
    </xdr:from>
    <xdr:to>
      <xdr:col>57</xdr:col>
      <xdr:colOff>0</xdr:colOff>
      <xdr:row>276</xdr:row>
      <xdr:rowOff>114300</xdr:rowOff>
    </xdr:to>
    <xdr:sp macro="" textlink="">
      <xdr:nvSpPr>
        <xdr:cNvPr id="543407" name="Line 1317"/>
        <xdr:cNvSpPr>
          <a:spLocks noChangeShapeType="1"/>
        </xdr:cNvSpPr>
      </xdr:nvSpPr>
      <xdr:spPr bwMode="auto">
        <a:xfrm>
          <a:off x="21088350"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278</xdr:row>
      <xdr:rowOff>9525</xdr:rowOff>
    </xdr:from>
    <xdr:to>
      <xdr:col>57</xdr:col>
      <xdr:colOff>0</xdr:colOff>
      <xdr:row>278</xdr:row>
      <xdr:rowOff>104775</xdr:rowOff>
    </xdr:to>
    <xdr:sp macro="" textlink="">
      <xdr:nvSpPr>
        <xdr:cNvPr id="543408" name="Line 1318"/>
        <xdr:cNvSpPr>
          <a:spLocks noChangeShapeType="1"/>
        </xdr:cNvSpPr>
      </xdr:nvSpPr>
      <xdr:spPr bwMode="auto">
        <a:xfrm>
          <a:off x="21088350" y="48272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09" name="Line 1319"/>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274</xdr:row>
      <xdr:rowOff>9525</xdr:rowOff>
    </xdr:from>
    <xdr:to>
      <xdr:col>56</xdr:col>
      <xdr:colOff>152400</xdr:colOff>
      <xdr:row>275</xdr:row>
      <xdr:rowOff>0</xdr:rowOff>
    </xdr:to>
    <xdr:sp macro="" textlink="">
      <xdr:nvSpPr>
        <xdr:cNvPr id="543410" name="Line 1320"/>
        <xdr:cNvSpPr>
          <a:spLocks noChangeShapeType="1"/>
        </xdr:cNvSpPr>
      </xdr:nvSpPr>
      <xdr:spPr bwMode="auto">
        <a:xfrm>
          <a:off x="20916900" y="475869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411" name="Line 1321"/>
        <xdr:cNvSpPr>
          <a:spLocks noChangeShapeType="1"/>
        </xdr:cNvSpPr>
      </xdr:nvSpPr>
      <xdr:spPr bwMode="auto">
        <a:xfrm>
          <a:off x="20526375" y="459105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266</xdr:row>
      <xdr:rowOff>9525</xdr:rowOff>
    </xdr:from>
    <xdr:to>
      <xdr:col>56</xdr:col>
      <xdr:colOff>152400</xdr:colOff>
      <xdr:row>266</xdr:row>
      <xdr:rowOff>123825</xdr:rowOff>
    </xdr:to>
    <xdr:sp macro="" textlink="">
      <xdr:nvSpPr>
        <xdr:cNvPr id="543412" name="Line 1322"/>
        <xdr:cNvSpPr>
          <a:spLocks noChangeShapeType="1"/>
        </xdr:cNvSpPr>
      </xdr:nvSpPr>
      <xdr:spPr bwMode="auto">
        <a:xfrm>
          <a:off x="20916900" y="46215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413" name="Line 1323"/>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270</xdr:row>
      <xdr:rowOff>9525</xdr:rowOff>
    </xdr:from>
    <xdr:to>
      <xdr:col>56</xdr:col>
      <xdr:colOff>152400</xdr:colOff>
      <xdr:row>270</xdr:row>
      <xdr:rowOff>133350</xdr:rowOff>
    </xdr:to>
    <xdr:sp macro="" textlink="">
      <xdr:nvSpPr>
        <xdr:cNvPr id="543414" name="Line 1324"/>
        <xdr:cNvSpPr>
          <a:spLocks noChangeShapeType="1"/>
        </xdr:cNvSpPr>
      </xdr:nvSpPr>
      <xdr:spPr bwMode="auto">
        <a:xfrm>
          <a:off x="20916900" y="469011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415" name="Line 1325"/>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278</xdr:row>
      <xdr:rowOff>9525</xdr:rowOff>
    </xdr:from>
    <xdr:to>
      <xdr:col>56</xdr:col>
      <xdr:colOff>152400</xdr:colOff>
      <xdr:row>279</xdr:row>
      <xdr:rowOff>0</xdr:rowOff>
    </xdr:to>
    <xdr:sp macro="" textlink="">
      <xdr:nvSpPr>
        <xdr:cNvPr id="543416" name="Line 1326"/>
        <xdr:cNvSpPr>
          <a:spLocks noChangeShapeType="1"/>
        </xdr:cNvSpPr>
      </xdr:nvSpPr>
      <xdr:spPr bwMode="auto">
        <a:xfrm>
          <a:off x="20916900" y="482727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17" name="Line 1327"/>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418" name="Line 1328"/>
        <xdr:cNvSpPr>
          <a:spLocks noChangeShapeType="1"/>
        </xdr:cNvSpPr>
      </xdr:nvSpPr>
      <xdr:spPr bwMode="auto">
        <a:xfrm>
          <a:off x="20526375" y="459105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419" name="Line 1329"/>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20" name="Line 1330"/>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421" name="Line 1331"/>
        <xdr:cNvSpPr>
          <a:spLocks noChangeShapeType="1"/>
        </xdr:cNvSpPr>
      </xdr:nvSpPr>
      <xdr:spPr bwMode="auto">
        <a:xfrm>
          <a:off x="20526375" y="459105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422" name="Line 1332"/>
        <xdr:cNvSpPr>
          <a:spLocks noChangeShapeType="1"/>
        </xdr:cNvSpPr>
      </xdr:nvSpPr>
      <xdr:spPr bwMode="auto">
        <a:xfrm>
          <a:off x="20526375" y="459105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423" name="Line 1333"/>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424" name="Line 1334"/>
        <xdr:cNvSpPr>
          <a:spLocks noChangeShapeType="1"/>
        </xdr:cNvSpPr>
      </xdr:nvSpPr>
      <xdr:spPr bwMode="auto">
        <a:xfrm>
          <a:off x="20526375" y="459105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25" name="Line 1335"/>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26" name="Line 1336"/>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427" name="Line 1337"/>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428" name="Line 1338"/>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263</xdr:row>
      <xdr:rowOff>76200</xdr:rowOff>
    </xdr:from>
    <xdr:to>
      <xdr:col>54</xdr:col>
      <xdr:colOff>161925</xdr:colOff>
      <xdr:row>263</xdr:row>
      <xdr:rowOff>142875</xdr:rowOff>
    </xdr:to>
    <xdr:sp macro="" textlink="">
      <xdr:nvSpPr>
        <xdr:cNvPr id="543429" name="Line 1339"/>
        <xdr:cNvSpPr>
          <a:spLocks noChangeShapeType="1"/>
        </xdr:cNvSpPr>
      </xdr:nvSpPr>
      <xdr:spPr bwMode="auto">
        <a:xfrm flipV="1">
          <a:off x="20526375" y="45767625"/>
          <a:ext cx="114300" cy="6667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267</xdr:row>
      <xdr:rowOff>95250</xdr:rowOff>
    </xdr:from>
    <xdr:to>
      <xdr:col>54</xdr:col>
      <xdr:colOff>161925</xdr:colOff>
      <xdr:row>267</xdr:row>
      <xdr:rowOff>142875</xdr:rowOff>
    </xdr:to>
    <xdr:sp macro="" textlink="">
      <xdr:nvSpPr>
        <xdr:cNvPr id="543430" name="Line 1340"/>
        <xdr:cNvSpPr>
          <a:spLocks noChangeShapeType="1"/>
        </xdr:cNvSpPr>
      </xdr:nvSpPr>
      <xdr:spPr bwMode="auto">
        <a:xfrm flipV="1">
          <a:off x="20526375" y="464724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271</xdr:row>
      <xdr:rowOff>95250</xdr:rowOff>
    </xdr:from>
    <xdr:to>
      <xdr:col>54</xdr:col>
      <xdr:colOff>161925</xdr:colOff>
      <xdr:row>271</xdr:row>
      <xdr:rowOff>142875</xdr:rowOff>
    </xdr:to>
    <xdr:sp macro="" textlink="">
      <xdr:nvSpPr>
        <xdr:cNvPr id="543431" name="Line 1341"/>
        <xdr:cNvSpPr>
          <a:spLocks noChangeShapeType="1"/>
        </xdr:cNvSpPr>
      </xdr:nvSpPr>
      <xdr:spPr bwMode="auto">
        <a:xfrm flipV="1">
          <a:off x="205263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275</xdr:row>
      <xdr:rowOff>95250</xdr:rowOff>
    </xdr:from>
    <xdr:to>
      <xdr:col>54</xdr:col>
      <xdr:colOff>161925</xdr:colOff>
      <xdr:row>275</xdr:row>
      <xdr:rowOff>142875</xdr:rowOff>
    </xdr:to>
    <xdr:sp macro="" textlink="">
      <xdr:nvSpPr>
        <xdr:cNvPr id="543432" name="Line 1342"/>
        <xdr:cNvSpPr>
          <a:spLocks noChangeShapeType="1"/>
        </xdr:cNvSpPr>
      </xdr:nvSpPr>
      <xdr:spPr bwMode="auto">
        <a:xfrm flipV="1">
          <a:off x="20526375" y="47844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276</xdr:row>
      <xdr:rowOff>47625</xdr:rowOff>
    </xdr:from>
    <xdr:to>
      <xdr:col>53</xdr:col>
      <xdr:colOff>238125</xdr:colOff>
      <xdr:row>276</xdr:row>
      <xdr:rowOff>114300</xdr:rowOff>
    </xdr:to>
    <xdr:sp macro="" textlink="">
      <xdr:nvSpPr>
        <xdr:cNvPr id="543433" name="Line 1343"/>
        <xdr:cNvSpPr>
          <a:spLocks noChangeShapeType="1"/>
        </xdr:cNvSpPr>
      </xdr:nvSpPr>
      <xdr:spPr bwMode="auto">
        <a:xfrm>
          <a:off x="203358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278</xdr:row>
      <xdr:rowOff>9525</xdr:rowOff>
    </xdr:from>
    <xdr:to>
      <xdr:col>53</xdr:col>
      <xdr:colOff>238125</xdr:colOff>
      <xdr:row>278</xdr:row>
      <xdr:rowOff>95250</xdr:rowOff>
    </xdr:to>
    <xdr:sp macro="" textlink="">
      <xdr:nvSpPr>
        <xdr:cNvPr id="543434" name="Line 1344"/>
        <xdr:cNvSpPr>
          <a:spLocks noChangeShapeType="1"/>
        </xdr:cNvSpPr>
      </xdr:nvSpPr>
      <xdr:spPr bwMode="auto">
        <a:xfrm>
          <a:off x="20335875" y="482727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280</xdr:row>
      <xdr:rowOff>47625</xdr:rowOff>
    </xdr:from>
    <xdr:to>
      <xdr:col>53</xdr:col>
      <xdr:colOff>238125</xdr:colOff>
      <xdr:row>280</xdr:row>
      <xdr:rowOff>114300</xdr:rowOff>
    </xdr:to>
    <xdr:sp macro="" textlink="">
      <xdr:nvSpPr>
        <xdr:cNvPr id="543435" name="Line 1345"/>
        <xdr:cNvSpPr>
          <a:spLocks noChangeShapeType="1"/>
        </xdr:cNvSpPr>
      </xdr:nvSpPr>
      <xdr:spPr bwMode="auto">
        <a:xfrm>
          <a:off x="203358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282</xdr:row>
      <xdr:rowOff>9525</xdr:rowOff>
    </xdr:from>
    <xdr:to>
      <xdr:col>53</xdr:col>
      <xdr:colOff>238125</xdr:colOff>
      <xdr:row>282</xdr:row>
      <xdr:rowOff>104775</xdr:rowOff>
    </xdr:to>
    <xdr:sp macro="" textlink="">
      <xdr:nvSpPr>
        <xdr:cNvPr id="543436" name="Line 1346"/>
        <xdr:cNvSpPr>
          <a:spLocks noChangeShapeType="1"/>
        </xdr:cNvSpPr>
      </xdr:nvSpPr>
      <xdr:spPr bwMode="auto">
        <a:xfrm>
          <a:off x="20335875" y="48958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53</xdr:col>
      <xdr:colOff>238125</xdr:colOff>
      <xdr:row>284</xdr:row>
      <xdr:rowOff>47625</xdr:rowOff>
    </xdr:from>
    <xdr:to>
      <xdr:col>53</xdr:col>
      <xdr:colOff>238125</xdr:colOff>
      <xdr:row>284</xdr:row>
      <xdr:rowOff>114300</xdr:rowOff>
    </xdr:to>
    <xdr:sp macro="" textlink="">
      <xdr:nvSpPr>
        <xdr:cNvPr id="543437" name="Line 1347"/>
        <xdr:cNvSpPr>
          <a:spLocks noChangeShapeType="1"/>
        </xdr:cNvSpPr>
      </xdr:nvSpPr>
      <xdr:spPr bwMode="auto">
        <a:xfrm>
          <a:off x="20335875"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284</xdr:row>
      <xdr:rowOff>47625</xdr:rowOff>
    </xdr:from>
    <xdr:to>
      <xdr:col>53</xdr:col>
      <xdr:colOff>238125</xdr:colOff>
      <xdr:row>284</xdr:row>
      <xdr:rowOff>114300</xdr:rowOff>
    </xdr:to>
    <xdr:sp macro="" textlink="">
      <xdr:nvSpPr>
        <xdr:cNvPr id="543438" name="Line 1348"/>
        <xdr:cNvSpPr>
          <a:spLocks noChangeShapeType="1"/>
        </xdr:cNvSpPr>
      </xdr:nvSpPr>
      <xdr:spPr bwMode="auto">
        <a:xfrm>
          <a:off x="20335875"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238125</xdr:colOff>
      <xdr:row>286</xdr:row>
      <xdr:rowOff>9525</xdr:rowOff>
    </xdr:from>
    <xdr:to>
      <xdr:col>53</xdr:col>
      <xdr:colOff>238125</xdr:colOff>
      <xdr:row>286</xdr:row>
      <xdr:rowOff>95250</xdr:rowOff>
    </xdr:to>
    <xdr:sp macro="" textlink="">
      <xdr:nvSpPr>
        <xdr:cNvPr id="543439" name="Line 1349"/>
        <xdr:cNvSpPr>
          <a:spLocks noChangeShapeType="1"/>
        </xdr:cNvSpPr>
      </xdr:nvSpPr>
      <xdr:spPr bwMode="auto">
        <a:xfrm>
          <a:off x="20335875" y="49606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47625</xdr:rowOff>
    </xdr:from>
    <xdr:to>
      <xdr:col>57</xdr:col>
      <xdr:colOff>0</xdr:colOff>
      <xdr:row>280</xdr:row>
      <xdr:rowOff>114300</xdr:rowOff>
    </xdr:to>
    <xdr:sp macro="" textlink="">
      <xdr:nvSpPr>
        <xdr:cNvPr id="543440" name="Line 1350"/>
        <xdr:cNvSpPr>
          <a:spLocks noChangeShapeType="1"/>
        </xdr:cNvSpPr>
      </xdr:nvSpPr>
      <xdr:spPr bwMode="auto">
        <a:xfrm>
          <a:off x="21088350"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282</xdr:row>
      <xdr:rowOff>9525</xdr:rowOff>
    </xdr:from>
    <xdr:to>
      <xdr:col>57</xdr:col>
      <xdr:colOff>0</xdr:colOff>
      <xdr:row>282</xdr:row>
      <xdr:rowOff>95250</xdr:rowOff>
    </xdr:to>
    <xdr:sp macro="" textlink="">
      <xdr:nvSpPr>
        <xdr:cNvPr id="543441" name="Line 1351"/>
        <xdr:cNvSpPr>
          <a:spLocks noChangeShapeType="1"/>
        </xdr:cNvSpPr>
      </xdr:nvSpPr>
      <xdr:spPr bwMode="auto">
        <a:xfrm>
          <a:off x="21088350" y="489585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47625</xdr:rowOff>
    </xdr:from>
    <xdr:to>
      <xdr:col>57</xdr:col>
      <xdr:colOff>0</xdr:colOff>
      <xdr:row>284</xdr:row>
      <xdr:rowOff>114300</xdr:rowOff>
    </xdr:to>
    <xdr:sp macro="" textlink="">
      <xdr:nvSpPr>
        <xdr:cNvPr id="543442" name="Line 1352"/>
        <xdr:cNvSpPr>
          <a:spLocks noChangeShapeType="1"/>
        </xdr:cNvSpPr>
      </xdr:nvSpPr>
      <xdr:spPr bwMode="auto">
        <a:xfrm>
          <a:off x="21088350"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286</xdr:row>
      <xdr:rowOff>9525</xdr:rowOff>
    </xdr:from>
    <xdr:to>
      <xdr:col>57</xdr:col>
      <xdr:colOff>0</xdr:colOff>
      <xdr:row>286</xdr:row>
      <xdr:rowOff>104775</xdr:rowOff>
    </xdr:to>
    <xdr:sp macro="" textlink="">
      <xdr:nvSpPr>
        <xdr:cNvPr id="543443" name="Line 1353"/>
        <xdr:cNvSpPr>
          <a:spLocks noChangeShapeType="1"/>
        </xdr:cNvSpPr>
      </xdr:nvSpPr>
      <xdr:spPr bwMode="auto">
        <a:xfrm>
          <a:off x="21088350" y="49606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47625</xdr:rowOff>
    </xdr:from>
    <xdr:to>
      <xdr:col>57</xdr:col>
      <xdr:colOff>0</xdr:colOff>
      <xdr:row>288</xdr:row>
      <xdr:rowOff>114300</xdr:rowOff>
    </xdr:to>
    <xdr:sp macro="" textlink="">
      <xdr:nvSpPr>
        <xdr:cNvPr id="543444" name="Line 1354"/>
        <xdr:cNvSpPr>
          <a:spLocks noChangeShapeType="1"/>
        </xdr:cNvSpPr>
      </xdr:nvSpPr>
      <xdr:spPr bwMode="auto">
        <a:xfrm>
          <a:off x="21088350"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47625</xdr:rowOff>
    </xdr:from>
    <xdr:to>
      <xdr:col>57</xdr:col>
      <xdr:colOff>0</xdr:colOff>
      <xdr:row>288</xdr:row>
      <xdr:rowOff>114300</xdr:rowOff>
    </xdr:to>
    <xdr:sp macro="" textlink="">
      <xdr:nvSpPr>
        <xdr:cNvPr id="543445" name="Line 1355"/>
        <xdr:cNvSpPr>
          <a:spLocks noChangeShapeType="1"/>
        </xdr:cNvSpPr>
      </xdr:nvSpPr>
      <xdr:spPr bwMode="auto">
        <a:xfrm>
          <a:off x="21088350"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290</xdr:row>
      <xdr:rowOff>9525</xdr:rowOff>
    </xdr:from>
    <xdr:to>
      <xdr:col>57</xdr:col>
      <xdr:colOff>0</xdr:colOff>
      <xdr:row>290</xdr:row>
      <xdr:rowOff>95250</xdr:rowOff>
    </xdr:to>
    <xdr:sp macro="" textlink="">
      <xdr:nvSpPr>
        <xdr:cNvPr id="543446" name="Line 1356"/>
        <xdr:cNvSpPr>
          <a:spLocks noChangeShapeType="1"/>
        </xdr:cNvSpPr>
      </xdr:nvSpPr>
      <xdr:spPr bwMode="auto">
        <a:xfrm>
          <a:off x="21088350" y="50253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276</xdr:row>
      <xdr:rowOff>38100</xdr:rowOff>
    </xdr:from>
    <xdr:to>
      <xdr:col>51</xdr:col>
      <xdr:colOff>9525</xdr:colOff>
      <xdr:row>277</xdr:row>
      <xdr:rowOff>28575</xdr:rowOff>
    </xdr:to>
    <xdr:sp macro="" textlink="">
      <xdr:nvSpPr>
        <xdr:cNvPr id="543447" name="Line 1357"/>
        <xdr:cNvSpPr>
          <a:spLocks noChangeShapeType="1"/>
        </xdr:cNvSpPr>
      </xdr:nvSpPr>
      <xdr:spPr bwMode="auto">
        <a:xfrm>
          <a:off x="195262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278</xdr:row>
      <xdr:rowOff>9525</xdr:rowOff>
    </xdr:from>
    <xdr:to>
      <xdr:col>52</xdr:col>
      <xdr:colOff>152400</xdr:colOff>
      <xdr:row>278</xdr:row>
      <xdr:rowOff>123825</xdr:rowOff>
    </xdr:to>
    <xdr:sp macro="" textlink="">
      <xdr:nvSpPr>
        <xdr:cNvPr id="543448" name="Line 1358"/>
        <xdr:cNvSpPr>
          <a:spLocks noChangeShapeType="1"/>
        </xdr:cNvSpPr>
      </xdr:nvSpPr>
      <xdr:spPr bwMode="auto">
        <a:xfrm>
          <a:off x="19926300" y="48272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280</xdr:row>
      <xdr:rowOff>38100</xdr:rowOff>
    </xdr:from>
    <xdr:to>
      <xdr:col>51</xdr:col>
      <xdr:colOff>9525</xdr:colOff>
      <xdr:row>281</xdr:row>
      <xdr:rowOff>28575</xdr:rowOff>
    </xdr:to>
    <xdr:sp macro="" textlink="">
      <xdr:nvSpPr>
        <xdr:cNvPr id="543449" name="Line 1359"/>
        <xdr:cNvSpPr>
          <a:spLocks noChangeShapeType="1"/>
        </xdr:cNvSpPr>
      </xdr:nvSpPr>
      <xdr:spPr bwMode="auto">
        <a:xfrm>
          <a:off x="195262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282</xdr:row>
      <xdr:rowOff>9525</xdr:rowOff>
    </xdr:from>
    <xdr:to>
      <xdr:col>52</xdr:col>
      <xdr:colOff>152400</xdr:colOff>
      <xdr:row>282</xdr:row>
      <xdr:rowOff>123825</xdr:rowOff>
    </xdr:to>
    <xdr:sp macro="" textlink="">
      <xdr:nvSpPr>
        <xdr:cNvPr id="543450" name="Line 1360"/>
        <xdr:cNvSpPr>
          <a:spLocks noChangeShapeType="1"/>
        </xdr:cNvSpPr>
      </xdr:nvSpPr>
      <xdr:spPr bwMode="auto">
        <a:xfrm>
          <a:off x="19926300" y="489585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275</xdr:row>
      <xdr:rowOff>85725</xdr:rowOff>
    </xdr:from>
    <xdr:to>
      <xdr:col>50</xdr:col>
      <xdr:colOff>161925</xdr:colOff>
      <xdr:row>275</xdr:row>
      <xdr:rowOff>133350</xdr:rowOff>
    </xdr:to>
    <xdr:sp macro="" textlink="">
      <xdr:nvSpPr>
        <xdr:cNvPr id="543451" name="Line 1361"/>
        <xdr:cNvSpPr>
          <a:spLocks noChangeShapeType="1"/>
        </xdr:cNvSpPr>
      </xdr:nvSpPr>
      <xdr:spPr bwMode="auto">
        <a:xfrm flipV="1">
          <a:off x="19535775" y="478345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279</xdr:row>
      <xdr:rowOff>85725</xdr:rowOff>
    </xdr:from>
    <xdr:to>
      <xdr:col>50</xdr:col>
      <xdr:colOff>161925</xdr:colOff>
      <xdr:row>279</xdr:row>
      <xdr:rowOff>133350</xdr:rowOff>
    </xdr:to>
    <xdr:sp macro="" textlink="">
      <xdr:nvSpPr>
        <xdr:cNvPr id="543452" name="Line 1362"/>
        <xdr:cNvSpPr>
          <a:spLocks noChangeShapeType="1"/>
        </xdr:cNvSpPr>
      </xdr:nvSpPr>
      <xdr:spPr bwMode="auto">
        <a:xfrm flipV="1">
          <a:off x="19535775" y="48520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50</xdr:col>
      <xdr:colOff>38100</xdr:colOff>
      <xdr:row>284</xdr:row>
      <xdr:rowOff>38100</xdr:rowOff>
    </xdr:from>
    <xdr:to>
      <xdr:col>51</xdr:col>
      <xdr:colOff>9525</xdr:colOff>
      <xdr:row>285</xdr:row>
      <xdr:rowOff>28575</xdr:rowOff>
    </xdr:to>
    <xdr:sp macro="" textlink="">
      <xdr:nvSpPr>
        <xdr:cNvPr id="543453" name="Line 1363"/>
        <xdr:cNvSpPr>
          <a:spLocks noChangeShapeType="1"/>
        </xdr:cNvSpPr>
      </xdr:nvSpPr>
      <xdr:spPr bwMode="auto">
        <a:xfrm>
          <a:off x="195262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9525</xdr:colOff>
      <xdr:row>286</xdr:row>
      <xdr:rowOff>9525</xdr:rowOff>
    </xdr:from>
    <xdr:to>
      <xdr:col>52</xdr:col>
      <xdr:colOff>152400</xdr:colOff>
      <xdr:row>286</xdr:row>
      <xdr:rowOff>123825</xdr:rowOff>
    </xdr:to>
    <xdr:sp macro="" textlink="">
      <xdr:nvSpPr>
        <xdr:cNvPr id="543454" name="Line 1364"/>
        <xdr:cNvSpPr>
          <a:spLocks noChangeShapeType="1"/>
        </xdr:cNvSpPr>
      </xdr:nvSpPr>
      <xdr:spPr bwMode="auto">
        <a:xfrm>
          <a:off x="19926300" y="49606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50</xdr:col>
      <xdr:colOff>47625</xdr:colOff>
      <xdr:row>283</xdr:row>
      <xdr:rowOff>85725</xdr:rowOff>
    </xdr:from>
    <xdr:to>
      <xdr:col>50</xdr:col>
      <xdr:colOff>161925</xdr:colOff>
      <xdr:row>283</xdr:row>
      <xdr:rowOff>133350</xdr:rowOff>
    </xdr:to>
    <xdr:sp macro="" textlink="">
      <xdr:nvSpPr>
        <xdr:cNvPr id="543455" name="Line 1365"/>
        <xdr:cNvSpPr>
          <a:spLocks noChangeShapeType="1"/>
        </xdr:cNvSpPr>
      </xdr:nvSpPr>
      <xdr:spPr bwMode="auto">
        <a:xfrm flipV="1">
          <a:off x="19535775" y="491966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280</xdr:row>
      <xdr:rowOff>38100</xdr:rowOff>
    </xdr:from>
    <xdr:to>
      <xdr:col>55</xdr:col>
      <xdr:colOff>9525</xdr:colOff>
      <xdr:row>281</xdr:row>
      <xdr:rowOff>28575</xdr:rowOff>
    </xdr:to>
    <xdr:sp macro="" textlink="">
      <xdr:nvSpPr>
        <xdr:cNvPr id="543456" name="Line 1366"/>
        <xdr:cNvSpPr>
          <a:spLocks noChangeShapeType="1"/>
        </xdr:cNvSpPr>
      </xdr:nvSpPr>
      <xdr:spPr bwMode="auto">
        <a:xfrm>
          <a:off x="205168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282</xdr:row>
      <xdr:rowOff>9525</xdr:rowOff>
    </xdr:from>
    <xdr:to>
      <xdr:col>56</xdr:col>
      <xdr:colOff>152400</xdr:colOff>
      <xdr:row>282</xdr:row>
      <xdr:rowOff>123825</xdr:rowOff>
    </xdr:to>
    <xdr:sp macro="" textlink="">
      <xdr:nvSpPr>
        <xdr:cNvPr id="543457" name="Line 1367"/>
        <xdr:cNvSpPr>
          <a:spLocks noChangeShapeType="1"/>
        </xdr:cNvSpPr>
      </xdr:nvSpPr>
      <xdr:spPr bwMode="auto">
        <a:xfrm>
          <a:off x="20916900" y="489585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284</xdr:row>
      <xdr:rowOff>38100</xdr:rowOff>
    </xdr:from>
    <xdr:to>
      <xdr:col>55</xdr:col>
      <xdr:colOff>9525</xdr:colOff>
      <xdr:row>285</xdr:row>
      <xdr:rowOff>28575</xdr:rowOff>
    </xdr:to>
    <xdr:sp macro="" textlink="">
      <xdr:nvSpPr>
        <xdr:cNvPr id="543458" name="Line 1368"/>
        <xdr:cNvSpPr>
          <a:spLocks noChangeShapeType="1"/>
        </xdr:cNvSpPr>
      </xdr:nvSpPr>
      <xdr:spPr bwMode="auto">
        <a:xfrm>
          <a:off x="205168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286</xdr:row>
      <xdr:rowOff>9525</xdr:rowOff>
    </xdr:from>
    <xdr:to>
      <xdr:col>56</xdr:col>
      <xdr:colOff>152400</xdr:colOff>
      <xdr:row>286</xdr:row>
      <xdr:rowOff>123825</xdr:rowOff>
    </xdr:to>
    <xdr:sp macro="" textlink="">
      <xdr:nvSpPr>
        <xdr:cNvPr id="543459" name="Line 1369"/>
        <xdr:cNvSpPr>
          <a:spLocks noChangeShapeType="1"/>
        </xdr:cNvSpPr>
      </xdr:nvSpPr>
      <xdr:spPr bwMode="auto">
        <a:xfrm>
          <a:off x="20916900" y="49606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279</xdr:row>
      <xdr:rowOff>85725</xdr:rowOff>
    </xdr:from>
    <xdr:to>
      <xdr:col>54</xdr:col>
      <xdr:colOff>161925</xdr:colOff>
      <xdr:row>279</xdr:row>
      <xdr:rowOff>133350</xdr:rowOff>
    </xdr:to>
    <xdr:sp macro="" textlink="">
      <xdr:nvSpPr>
        <xdr:cNvPr id="543460" name="Line 1370"/>
        <xdr:cNvSpPr>
          <a:spLocks noChangeShapeType="1"/>
        </xdr:cNvSpPr>
      </xdr:nvSpPr>
      <xdr:spPr bwMode="auto">
        <a:xfrm flipV="1">
          <a:off x="20526375" y="48520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283</xdr:row>
      <xdr:rowOff>85725</xdr:rowOff>
    </xdr:from>
    <xdr:to>
      <xdr:col>54</xdr:col>
      <xdr:colOff>161925</xdr:colOff>
      <xdr:row>283</xdr:row>
      <xdr:rowOff>133350</xdr:rowOff>
    </xdr:to>
    <xdr:sp macro="" textlink="">
      <xdr:nvSpPr>
        <xdr:cNvPr id="543461" name="Line 1371"/>
        <xdr:cNvSpPr>
          <a:spLocks noChangeShapeType="1"/>
        </xdr:cNvSpPr>
      </xdr:nvSpPr>
      <xdr:spPr bwMode="auto">
        <a:xfrm flipV="1">
          <a:off x="20526375" y="491966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54</xdr:col>
      <xdr:colOff>38100</xdr:colOff>
      <xdr:row>288</xdr:row>
      <xdr:rowOff>38100</xdr:rowOff>
    </xdr:from>
    <xdr:to>
      <xdr:col>55</xdr:col>
      <xdr:colOff>9525</xdr:colOff>
      <xdr:row>289</xdr:row>
      <xdr:rowOff>28575</xdr:rowOff>
    </xdr:to>
    <xdr:sp macro="" textlink="">
      <xdr:nvSpPr>
        <xdr:cNvPr id="543462" name="Line 1372"/>
        <xdr:cNvSpPr>
          <a:spLocks noChangeShapeType="1"/>
        </xdr:cNvSpPr>
      </xdr:nvSpPr>
      <xdr:spPr bwMode="auto">
        <a:xfrm>
          <a:off x="205168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9525</xdr:colOff>
      <xdr:row>290</xdr:row>
      <xdr:rowOff>9525</xdr:rowOff>
    </xdr:from>
    <xdr:to>
      <xdr:col>56</xdr:col>
      <xdr:colOff>152400</xdr:colOff>
      <xdr:row>290</xdr:row>
      <xdr:rowOff>123825</xdr:rowOff>
    </xdr:to>
    <xdr:sp macro="" textlink="">
      <xdr:nvSpPr>
        <xdr:cNvPr id="543463" name="Line 1373"/>
        <xdr:cNvSpPr>
          <a:spLocks noChangeShapeType="1"/>
        </xdr:cNvSpPr>
      </xdr:nvSpPr>
      <xdr:spPr bwMode="auto">
        <a:xfrm>
          <a:off x="20916900" y="50253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54</xdr:col>
      <xdr:colOff>47625</xdr:colOff>
      <xdr:row>287</xdr:row>
      <xdr:rowOff>85725</xdr:rowOff>
    </xdr:from>
    <xdr:to>
      <xdr:col>54</xdr:col>
      <xdr:colOff>161925</xdr:colOff>
      <xdr:row>287</xdr:row>
      <xdr:rowOff>133350</xdr:rowOff>
    </xdr:to>
    <xdr:sp macro="" textlink="">
      <xdr:nvSpPr>
        <xdr:cNvPr id="543464" name="Line 1374"/>
        <xdr:cNvSpPr>
          <a:spLocks noChangeShapeType="1"/>
        </xdr:cNvSpPr>
      </xdr:nvSpPr>
      <xdr:spPr bwMode="auto">
        <a:xfrm flipV="1">
          <a:off x="20526375" y="49844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30</xdr:col>
      <xdr:colOff>38100</xdr:colOff>
      <xdr:row>240</xdr:row>
      <xdr:rowOff>38100</xdr:rowOff>
    </xdr:from>
    <xdr:to>
      <xdr:col>31</xdr:col>
      <xdr:colOff>9525</xdr:colOff>
      <xdr:row>241</xdr:row>
      <xdr:rowOff>28575</xdr:rowOff>
    </xdr:to>
    <xdr:sp macro="" textlink="">
      <xdr:nvSpPr>
        <xdr:cNvPr id="543465" name="Line 1375"/>
        <xdr:cNvSpPr>
          <a:spLocks noChangeShapeType="1"/>
        </xdr:cNvSpPr>
      </xdr:nvSpPr>
      <xdr:spPr bwMode="auto">
        <a:xfrm>
          <a:off x="14573250" y="417385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244</xdr:row>
      <xdr:rowOff>38100</xdr:rowOff>
    </xdr:from>
    <xdr:to>
      <xdr:col>31</xdr:col>
      <xdr:colOff>9525</xdr:colOff>
      <xdr:row>245</xdr:row>
      <xdr:rowOff>28575</xdr:rowOff>
    </xdr:to>
    <xdr:sp macro="" textlink="">
      <xdr:nvSpPr>
        <xdr:cNvPr id="543466" name="Line 1376"/>
        <xdr:cNvSpPr>
          <a:spLocks noChangeShapeType="1"/>
        </xdr:cNvSpPr>
      </xdr:nvSpPr>
      <xdr:spPr bwMode="auto">
        <a:xfrm>
          <a:off x="145732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467" name="Line 1377"/>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252</xdr:row>
      <xdr:rowOff>38100</xdr:rowOff>
    </xdr:from>
    <xdr:to>
      <xdr:col>31</xdr:col>
      <xdr:colOff>9525</xdr:colOff>
      <xdr:row>253</xdr:row>
      <xdr:rowOff>28575</xdr:rowOff>
    </xdr:to>
    <xdr:sp macro="" textlink="">
      <xdr:nvSpPr>
        <xdr:cNvPr id="543468" name="Line 1378"/>
        <xdr:cNvSpPr>
          <a:spLocks noChangeShapeType="1"/>
        </xdr:cNvSpPr>
      </xdr:nvSpPr>
      <xdr:spPr bwMode="auto">
        <a:xfrm>
          <a:off x="145732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256</xdr:row>
      <xdr:rowOff>38100</xdr:rowOff>
    </xdr:from>
    <xdr:to>
      <xdr:col>31</xdr:col>
      <xdr:colOff>9525</xdr:colOff>
      <xdr:row>257</xdr:row>
      <xdr:rowOff>28575</xdr:rowOff>
    </xdr:to>
    <xdr:sp macro="" textlink="">
      <xdr:nvSpPr>
        <xdr:cNvPr id="543469" name="Line 1379"/>
        <xdr:cNvSpPr>
          <a:spLocks noChangeShapeType="1"/>
        </xdr:cNvSpPr>
      </xdr:nvSpPr>
      <xdr:spPr bwMode="auto">
        <a:xfrm>
          <a:off x="145732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260</xdr:row>
      <xdr:rowOff>38100</xdr:rowOff>
    </xdr:from>
    <xdr:to>
      <xdr:col>31</xdr:col>
      <xdr:colOff>9525</xdr:colOff>
      <xdr:row>261</xdr:row>
      <xdr:rowOff>28575</xdr:rowOff>
    </xdr:to>
    <xdr:sp macro="" textlink="">
      <xdr:nvSpPr>
        <xdr:cNvPr id="543470" name="Line 1380"/>
        <xdr:cNvSpPr>
          <a:spLocks noChangeShapeType="1"/>
        </xdr:cNvSpPr>
      </xdr:nvSpPr>
      <xdr:spPr bwMode="auto">
        <a:xfrm>
          <a:off x="14573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264</xdr:row>
      <xdr:rowOff>38100</xdr:rowOff>
    </xdr:from>
    <xdr:to>
      <xdr:col>31</xdr:col>
      <xdr:colOff>9525</xdr:colOff>
      <xdr:row>265</xdr:row>
      <xdr:rowOff>28575</xdr:rowOff>
    </xdr:to>
    <xdr:sp macro="" textlink="">
      <xdr:nvSpPr>
        <xdr:cNvPr id="543471" name="Line 1381"/>
        <xdr:cNvSpPr>
          <a:spLocks noChangeShapeType="1"/>
        </xdr:cNvSpPr>
      </xdr:nvSpPr>
      <xdr:spPr bwMode="auto">
        <a:xfrm>
          <a:off x="14573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47625</xdr:colOff>
      <xdr:row>244</xdr:row>
      <xdr:rowOff>38100</xdr:rowOff>
    </xdr:from>
    <xdr:to>
      <xdr:col>35</xdr:col>
      <xdr:colOff>28575</xdr:colOff>
      <xdr:row>245</xdr:row>
      <xdr:rowOff>28575</xdr:rowOff>
    </xdr:to>
    <xdr:sp macro="" textlink="">
      <xdr:nvSpPr>
        <xdr:cNvPr id="543472" name="Line 1382"/>
        <xdr:cNvSpPr>
          <a:spLocks noChangeShapeType="1"/>
        </xdr:cNvSpPr>
      </xdr:nvSpPr>
      <xdr:spPr bwMode="auto">
        <a:xfrm>
          <a:off x="15573375" y="424434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473" name="Line 1383"/>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474" name="Line 1384"/>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475" name="Line 1385"/>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476" name="Line 1386"/>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477" name="Line 1387"/>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478" name="Line 1388"/>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260</xdr:row>
      <xdr:rowOff>38100</xdr:rowOff>
    </xdr:from>
    <xdr:to>
      <xdr:col>35</xdr:col>
      <xdr:colOff>9525</xdr:colOff>
      <xdr:row>261</xdr:row>
      <xdr:rowOff>28575</xdr:rowOff>
    </xdr:to>
    <xdr:sp macro="" textlink="">
      <xdr:nvSpPr>
        <xdr:cNvPr id="543479" name="Line 1389"/>
        <xdr:cNvSpPr>
          <a:spLocks noChangeShapeType="1"/>
        </xdr:cNvSpPr>
      </xdr:nvSpPr>
      <xdr:spPr bwMode="auto">
        <a:xfrm>
          <a:off x="155638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264</xdr:row>
      <xdr:rowOff>38100</xdr:rowOff>
    </xdr:from>
    <xdr:to>
      <xdr:col>35</xdr:col>
      <xdr:colOff>9525</xdr:colOff>
      <xdr:row>265</xdr:row>
      <xdr:rowOff>28575</xdr:rowOff>
    </xdr:to>
    <xdr:sp macro="" textlink="">
      <xdr:nvSpPr>
        <xdr:cNvPr id="543480" name="Line 1390"/>
        <xdr:cNvSpPr>
          <a:spLocks noChangeShapeType="1"/>
        </xdr:cNvSpPr>
      </xdr:nvSpPr>
      <xdr:spPr bwMode="auto">
        <a:xfrm>
          <a:off x="15563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268</xdr:row>
      <xdr:rowOff>38100</xdr:rowOff>
    </xdr:from>
    <xdr:to>
      <xdr:col>35</xdr:col>
      <xdr:colOff>9525</xdr:colOff>
      <xdr:row>269</xdr:row>
      <xdr:rowOff>28575</xdr:rowOff>
    </xdr:to>
    <xdr:sp macro="" textlink="">
      <xdr:nvSpPr>
        <xdr:cNvPr id="543481" name="Line 1391"/>
        <xdr:cNvSpPr>
          <a:spLocks noChangeShapeType="1"/>
        </xdr:cNvSpPr>
      </xdr:nvSpPr>
      <xdr:spPr bwMode="auto">
        <a:xfrm>
          <a:off x="15563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244</xdr:row>
      <xdr:rowOff>38100</xdr:rowOff>
    </xdr:from>
    <xdr:to>
      <xdr:col>35</xdr:col>
      <xdr:colOff>9525</xdr:colOff>
      <xdr:row>245</xdr:row>
      <xdr:rowOff>28575</xdr:rowOff>
    </xdr:to>
    <xdr:sp macro="" textlink="">
      <xdr:nvSpPr>
        <xdr:cNvPr id="543482" name="Line 1392"/>
        <xdr:cNvSpPr>
          <a:spLocks noChangeShapeType="1"/>
        </xdr:cNvSpPr>
      </xdr:nvSpPr>
      <xdr:spPr bwMode="auto">
        <a:xfrm>
          <a:off x="155638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483" name="Line 1393"/>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484" name="Line 1394"/>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485" name="Line 1395"/>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260</xdr:row>
      <xdr:rowOff>38100</xdr:rowOff>
    </xdr:from>
    <xdr:to>
      <xdr:col>35</xdr:col>
      <xdr:colOff>9525</xdr:colOff>
      <xdr:row>261</xdr:row>
      <xdr:rowOff>28575</xdr:rowOff>
    </xdr:to>
    <xdr:sp macro="" textlink="">
      <xdr:nvSpPr>
        <xdr:cNvPr id="543486" name="Line 1396"/>
        <xdr:cNvSpPr>
          <a:spLocks noChangeShapeType="1"/>
        </xdr:cNvSpPr>
      </xdr:nvSpPr>
      <xdr:spPr bwMode="auto">
        <a:xfrm>
          <a:off x="155638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264</xdr:row>
      <xdr:rowOff>38100</xdr:rowOff>
    </xdr:from>
    <xdr:to>
      <xdr:col>35</xdr:col>
      <xdr:colOff>9525</xdr:colOff>
      <xdr:row>265</xdr:row>
      <xdr:rowOff>28575</xdr:rowOff>
    </xdr:to>
    <xdr:sp macro="" textlink="">
      <xdr:nvSpPr>
        <xdr:cNvPr id="543487" name="Line 1397"/>
        <xdr:cNvSpPr>
          <a:spLocks noChangeShapeType="1"/>
        </xdr:cNvSpPr>
      </xdr:nvSpPr>
      <xdr:spPr bwMode="auto">
        <a:xfrm>
          <a:off x="15563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268</xdr:row>
      <xdr:rowOff>38100</xdr:rowOff>
    </xdr:from>
    <xdr:to>
      <xdr:col>35</xdr:col>
      <xdr:colOff>9525</xdr:colOff>
      <xdr:row>269</xdr:row>
      <xdr:rowOff>28575</xdr:rowOff>
    </xdr:to>
    <xdr:sp macro="" textlink="">
      <xdr:nvSpPr>
        <xdr:cNvPr id="543488" name="Line 1398"/>
        <xdr:cNvSpPr>
          <a:spLocks noChangeShapeType="1"/>
        </xdr:cNvSpPr>
      </xdr:nvSpPr>
      <xdr:spPr bwMode="auto">
        <a:xfrm>
          <a:off x="15563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47625</xdr:colOff>
      <xdr:row>248</xdr:row>
      <xdr:rowOff>38100</xdr:rowOff>
    </xdr:from>
    <xdr:to>
      <xdr:col>39</xdr:col>
      <xdr:colOff>28575</xdr:colOff>
      <xdr:row>249</xdr:row>
      <xdr:rowOff>28575</xdr:rowOff>
    </xdr:to>
    <xdr:sp macro="" textlink="">
      <xdr:nvSpPr>
        <xdr:cNvPr id="543489" name="Line 1399"/>
        <xdr:cNvSpPr>
          <a:spLocks noChangeShapeType="1"/>
        </xdr:cNvSpPr>
      </xdr:nvSpPr>
      <xdr:spPr bwMode="auto">
        <a:xfrm>
          <a:off x="16563975" y="43129200"/>
          <a:ext cx="1619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490" name="Line 1400"/>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491" name="Line 1401"/>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492" name="Line 1402"/>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493" name="Line 1403"/>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494" name="Line 1404"/>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495" name="Line 1405"/>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264</xdr:row>
      <xdr:rowOff>38100</xdr:rowOff>
    </xdr:from>
    <xdr:to>
      <xdr:col>39</xdr:col>
      <xdr:colOff>9525</xdr:colOff>
      <xdr:row>265</xdr:row>
      <xdr:rowOff>28575</xdr:rowOff>
    </xdr:to>
    <xdr:sp macro="" textlink="">
      <xdr:nvSpPr>
        <xdr:cNvPr id="543496" name="Line 1406"/>
        <xdr:cNvSpPr>
          <a:spLocks noChangeShapeType="1"/>
        </xdr:cNvSpPr>
      </xdr:nvSpPr>
      <xdr:spPr bwMode="auto">
        <a:xfrm>
          <a:off x="165544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268</xdr:row>
      <xdr:rowOff>38100</xdr:rowOff>
    </xdr:from>
    <xdr:to>
      <xdr:col>39</xdr:col>
      <xdr:colOff>9525</xdr:colOff>
      <xdr:row>269</xdr:row>
      <xdr:rowOff>28575</xdr:rowOff>
    </xdr:to>
    <xdr:sp macro="" textlink="">
      <xdr:nvSpPr>
        <xdr:cNvPr id="543497" name="Line 1407"/>
        <xdr:cNvSpPr>
          <a:spLocks noChangeShapeType="1"/>
        </xdr:cNvSpPr>
      </xdr:nvSpPr>
      <xdr:spPr bwMode="auto">
        <a:xfrm>
          <a:off x="16554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272</xdr:row>
      <xdr:rowOff>38100</xdr:rowOff>
    </xdr:from>
    <xdr:to>
      <xdr:col>39</xdr:col>
      <xdr:colOff>9525</xdr:colOff>
      <xdr:row>273</xdr:row>
      <xdr:rowOff>28575</xdr:rowOff>
    </xdr:to>
    <xdr:sp macro="" textlink="">
      <xdr:nvSpPr>
        <xdr:cNvPr id="543498" name="Line 1408"/>
        <xdr:cNvSpPr>
          <a:spLocks noChangeShapeType="1"/>
        </xdr:cNvSpPr>
      </xdr:nvSpPr>
      <xdr:spPr bwMode="auto">
        <a:xfrm>
          <a:off x="16554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248</xdr:row>
      <xdr:rowOff>38100</xdr:rowOff>
    </xdr:from>
    <xdr:to>
      <xdr:col>39</xdr:col>
      <xdr:colOff>9525</xdr:colOff>
      <xdr:row>249</xdr:row>
      <xdr:rowOff>28575</xdr:rowOff>
    </xdr:to>
    <xdr:sp macro="" textlink="">
      <xdr:nvSpPr>
        <xdr:cNvPr id="543499" name="Line 1409"/>
        <xdr:cNvSpPr>
          <a:spLocks noChangeShapeType="1"/>
        </xdr:cNvSpPr>
      </xdr:nvSpPr>
      <xdr:spPr bwMode="auto">
        <a:xfrm>
          <a:off x="165544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500" name="Line 1410"/>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501" name="Line 1411"/>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502" name="Line 1412"/>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264</xdr:row>
      <xdr:rowOff>38100</xdr:rowOff>
    </xdr:from>
    <xdr:to>
      <xdr:col>39</xdr:col>
      <xdr:colOff>9525</xdr:colOff>
      <xdr:row>265</xdr:row>
      <xdr:rowOff>28575</xdr:rowOff>
    </xdr:to>
    <xdr:sp macro="" textlink="">
      <xdr:nvSpPr>
        <xdr:cNvPr id="543503" name="Line 1413"/>
        <xdr:cNvSpPr>
          <a:spLocks noChangeShapeType="1"/>
        </xdr:cNvSpPr>
      </xdr:nvSpPr>
      <xdr:spPr bwMode="auto">
        <a:xfrm>
          <a:off x="165544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268</xdr:row>
      <xdr:rowOff>38100</xdr:rowOff>
    </xdr:from>
    <xdr:to>
      <xdr:col>39</xdr:col>
      <xdr:colOff>9525</xdr:colOff>
      <xdr:row>269</xdr:row>
      <xdr:rowOff>28575</xdr:rowOff>
    </xdr:to>
    <xdr:sp macro="" textlink="">
      <xdr:nvSpPr>
        <xdr:cNvPr id="543504" name="Line 1414"/>
        <xdr:cNvSpPr>
          <a:spLocks noChangeShapeType="1"/>
        </xdr:cNvSpPr>
      </xdr:nvSpPr>
      <xdr:spPr bwMode="auto">
        <a:xfrm>
          <a:off x="16554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272</xdr:row>
      <xdr:rowOff>38100</xdr:rowOff>
    </xdr:from>
    <xdr:to>
      <xdr:col>39</xdr:col>
      <xdr:colOff>9525</xdr:colOff>
      <xdr:row>273</xdr:row>
      <xdr:rowOff>28575</xdr:rowOff>
    </xdr:to>
    <xdr:sp macro="" textlink="">
      <xdr:nvSpPr>
        <xdr:cNvPr id="543505" name="Line 1415"/>
        <xdr:cNvSpPr>
          <a:spLocks noChangeShapeType="1"/>
        </xdr:cNvSpPr>
      </xdr:nvSpPr>
      <xdr:spPr bwMode="auto">
        <a:xfrm>
          <a:off x="16554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47625</xdr:colOff>
      <xdr:row>252</xdr:row>
      <xdr:rowOff>38100</xdr:rowOff>
    </xdr:from>
    <xdr:to>
      <xdr:col>43</xdr:col>
      <xdr:colOff>28575</xdr:colOff>
      <xdr:row>253</xdr:row>
      <xdr:rowOff>28575</xdr:rowOff>
    </xdr:to>
    <xdr:sp macro="" textlink="">
      <xdr:nvSpPr>
        <xdr:cNvPr id="543506" name="Line 1416"/>
        <xdr:cNvSpPr>
          <a:spLocks noChangeShapeType="1"/>
        </xdr:cNvSpPr>
      </xdr:nvSpPr>
      <xdr:spPr bwMode="auto">
        <a:xfrm>
          <a:off x="17554575" y="43853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507" name="Line 1417"/>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508" name="Line 1418"/>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509" name="Line 1419"/>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510" name="Line 1420"/>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511" name="Line 1421"/>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512" name="Line 1422"/>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268</xdr:row>
      <xdr:rowOff>38100</xdr:rowOff>
    </xdr:from>
    <xdr:to>
      <xdr:col>43</xdr:col>
      <xdr:colOff>9525</xdr:colOff>
      <xdr:row>269</xdr:row>
      <xdr:rowOff>28575</xdr:rowOff>
    </xdr:to>
    <xdr:sp macro="" textlink="">
      <xdr:nvSpPr>
        <xdr:cNvPr id="543513" name="Line 1423"/>
        <xdr:cNvSpPr>
          <a:spLocks noChangeShapeType="1"/>
        </xdr:cNvSpPr>
      </xdr:nvSpPr>
      <xdr:spPr bwMode="auto">
        <a:xfrm>
          <a:off x="175450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272</xdr:row>
      <xdr:rowOff>38100</xdr:rowOff>
    </xdr:from>
    <xdr:to>
      <xdr:col>43</xdr:col>
      <xdr:colOff>9525</xdr:colOff>
      <xdr:row>273</xdr:row>
      <xdr:rowOff>28575</xdr:rowOff>
    </xdr:to>
    <xdr:sp macro="" textlink="">
      <xdr:nvSpPr>
        <xdr:cNvPr id="543514" name="Line 1424"/>
        <xdr:cNvSpPr>
          <a:spLocks noChangeShapeType="1"/>
        </xdr:cNvSpPr>
      </xdr:nvSpPr>
      <xdr:spPr bwMode="auto">
        <a:xfrm>
          <a:off x="175450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276</xdr:row>
      <xdr:rowOff>38100</xdr:rowOff>
    </xdr:from>
    <xdr:to>
      <xdr:col>43</xdr:col>
      <xdr:colOff>9525</xdr:colOff>
      <xdr:row>277</xdr:row>
      <xdr:rowOff>28575</xdr:rowOff>
    </xdr:to>
    <xdr:sp macro="" textlink="">
      <xdr:nvSpPr>
        <xdr:cNvPr id="543515" name="Line 1425"/>
        <xdr:cNvSpPr>
          <a:spLocks noChangeShapeType="1"/>
        </xdr:cNvSpPr>
      </xdr:nvSpPr>
      <xdr:spPr bwMode="auto">
        <a:xfrm>
          <a:off x="175450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252</xdr:row>
      <xdr:rowOff>38100</xdr:rowOff>
    </xdr:from>
    <xdr:to>
      <xdr:col>43</xdr:col>
      <xdr:colOff>9525</xdr:colOff>
      <xdr:row>253</xdr:row>
      <xdr:rowOff>28575</xdr:rowOff>
    </xdr:to>
    <xdr:sp macro="" textlink="">
      <xdr:nvSpPr>
        <xdr:cNvPr id="543516" name="Line 1426"/>
        <xdr:cNvSpPr>
          <a:spLocks noChangeShapeType="1"/>
        </xdr:cNvSpPr>
      </xdr:nvSpPr>
      <xdr:spPr bwMode="auto">
        <a:xfrm>
          <a:off x="175450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517" name="Line 1427"/>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518" name="Line 1428"/>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519" name="Line 1429"/>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268</xdr:row>
      <xdr:rowOff>38100</xdr:rowOff>
    </xdr:from>
    <xdr:to>
      <xdr:col>43</xdr:col>
      <xdr:colOff>9525</xdr:colOff>
      <xdr:row>269</xdr:row>
      <xdr:rowOff>28575</xdr:rowOff>
    </xdr:to>
    <xdr:sp macro="" textlink="">
      <xdr:nvSpPr>
        <xdr:cNvPr id="543520" name="Line 1430"/>
        <xdr:cNvSpPr>
          <a:spLocks noChangeShapeType="1"/>
        </xdr:cNvSpPr>
      </xdr:nvSpPr>
      <xdr:spPr bwMode="auto">
        <a:xfrm>
          <a:off x="175450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272</xdr:row>
      <xdr:rowOff>38100</xdr:rowOff>
    </xdr:from>
    <xdr:to>
      <xdr:col>43</xdr:col>
      <xdr:colOff>9525</xdr:colOff>
      <xdr:row>273</xdr:row>
      <xdr:rowOff>28575</xdr:rowOff>
    </xdr:to>
    <xdr:sp macro="" textlink="">
      <xdr:nvSpPr>
        <xdr:cNvPr id="543521" name="Line 1431"/>
        <xdr:cNvSpPr>
          <a:spLocks noChangeShapeType="1"/>
        </xdr:cNvSpPr>
      </xdr:nvSpPr>
      <xdr:spPr bwMode="auto">
        <a:xfrm>
          <a:off x="175450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276</xdr:row>
      <xdr:rowOff>38100</xdr:rowOff>
    </xdr:from>
    <xdr:to>
      <xdr:col>43</xdr:col>
      <xdr:colOff>9525</xdr:colOff>
      <xdr:row>277</xdr:row>
      <xdr:rowOff>28575</xdr:rowOff>
    </xdr:to>
    <xdr:sp macro="" textlink="">
      <xdr:nvSpPr>
        <xdr:cNvPr id="543522" name="Line 1432"/>
        <xdr:cNvSpPr>
          <a:spLocks noChangeShapeType="1"/>
        </xdr:cNvSpPr>
      </xdr:nvSpPr>
      <xdr:spPr bwMode="auto">
        <a:xfrm>
          <a:off x="175450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47625</xdr:colOff>
      <xdr:row>256</xdr:row>
      <xdr:rowOff>38100</xdr:rowOff>
    </xdr:from>
    <xdr:to>
      <xdr:col>47</xdr:col>
      <xdr:colOff>28575</xdr:colOff>
      <xdr:row>257</xdr:row>
      <xdr:rowOff>28575</xdr:rowOff>
    </xdr:to>
    <xdr:sp macro="" textlink="">
      <xdr:nvSpPr>
        <xdr:cNvPr id="543523" name="Line 1433"/>
        <xdr:cNvSpPr>
          <a:spLocks noChangeShapeType="1"/>
        </xdr:cNvSpPr>
      </xdr:nvSpPr>
      <xdr:spPr bwMode="auto">
        <a:xfrm>
          <a:off x="18545175" y="44538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524" name="Line 1434"/>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525" name="Line 1435"/>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526" name="Line 1436"/>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527" name="Line 1437"/>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528" name="Line 1438"/>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529" name="Line 1439"/>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272</xdr:row>
      <xdr:rowOff>38100</xdr:rowOff>
    </xdr:from>
    <xdr:to>
      <xdr:col>47</xdr:col>
      <xdr:colOff>9525</xdr:colOff>
      <xdr:row>273</xdr:row>
      <xdr:rowOff>28575</xdr:rowOff>
    </xdr:to>
    <xdr:sp macro="" textlink="">
      <xdr:nvSpPr>
        <xdr:cNvPr id="543530" name="Line 1440"/>
        <xdr:cNvSpPr>
          <a:spLocks noChangeShapeType="1"/>
        </xdr:cNvSpPr>
      </xdr:nvSpPr>
      <xdr:spPr bwMode="auto">
        <a:xfrm>
          <a:off x="185356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276</xdr:row>
      <xdr:rowOff>38100</xdr:rowOff>
    </xdr:from>
    <xdr:to>
      <xdr:col>47</xdr:col>
      <xdr:colOff>9525</xdr:colOff>
      <xdr:row>277</xdr:row>
      <xdr:rowOff>28575</xdr:rowOff>
    </xdr:to>
    <xdr:sp macro="" textlink="">
      <xdr:nvSpPr>
        <xdr:cNvPr id="543531" name="Line 1441"/>
        <xdr:cNvSpPr>
          <a:spLocks noChangeShapeType="1"/>
        </xdr:cNvSpPr>
      </xdr:nvSpPr>
      <xdr:spPr bwMode="auto">
        <a:xfrm>
          <a:off x="185356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280</xdr:row>
      <xdr:rowOff>38100</xdr:rowOff>
    </xdr:from>
    <xdr:to>
      <xdr:col>47</xdr:col>
      <xdr:colOff>9525</xdr:colOff>
      <xdr:row>281</xdr:row>
      <xdr:rowOff>28575</xdr:rowOff>
    </xdr:to>
    <xdr:sp macro="" textlink="">
      <xdr:nvSpPr>
        <xdr:cNvPr id="543532" name="Line 1442"/>
        <xdr:cNvSpPr>
          <a:spLocks noChangeShapeType="1"/>
        </xdr:cNvSpPr>
      </xdr:nvSpPr>
      <xdr:spPr bwMode="auto">
        <a:xfrm>
          <a:off x="185356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256</xdr:row>
      <xdr:rowOff>38100</xdr:rowOff>
    </xdr:from>
    <xdr:to>
      <xdr:col>47</xdr:col>
      <xdr:colOff>9525</xdr:colOff>
      <xdr:row>257</xdr:row>
      <xdr:rowOff>28575</xdr:rowOff>
    </xdr:to>
    <xdr:sp macro="" textlink="">
      <xdr:nvSpPr>
        <xdr:cNvPr id="543533" name="Line 1443"/>
        <xdr:cNvSpPr>
          <a:spLocks noChangeShapeType="1"/>
        </xdr:cNvSpPr>
      </xdr:nvSpPr>
      <xdr:spPr bwMode="auto">
        <a:xfrm>
          <a:off x="185356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534" name="Line 1444"/>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535" name="Line 1445"/>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536" name="Line 1446"/>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272</xdr:row>
      <xdr:rowOff>38100</xdr:rowOff>
    </xdr:from>
    <xdr:to>
      <xdr:col>47</xdr:col>
      <xdr:colOff>9525</xdr:colOff>
      <xdr:row>273</xdr:row>
      <xdr:rowOff>28575</xdr:rowOff>
    </xdr:to>
    <xdr:sp macro="" textlink="">
      <xdr:nvSpPr>
        <xdr:cNvPr id="543537" name="Line 1447"/>
        <xdr:cNvSpPr>
          <a:spLocks noChangeShapeType="1"/>
        </xdr:cNvSpPr>
      </xdr:nvSpPr>
      <xdr:spPr bwMode="auto">
        <a:xfrm>
          <a:off x="185356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276</xdr:row>
      <xdr:rowOff>38100</xdr:rowOff>
    </xdr:from>
    <xdr:to>
      <xdr:col>47</xdr:col>
      <xdr:colOff>9525</xdr:colOff>
      <xdr:row>277</xdr:row>
      <xdr:rowOff>28575</xdr:rowOff>
    </xdr:to>
    <xdr:sp macro="" textlink="">
      <xdr:nvSpPr>
        <xdr:cNvPr id="543538" name="Line 1448"/>
        <xdr:cNvSpPr>
          <a:spLocks noChangeShapeType="1"/>
        </xdr:cNvSpPr>
      </xdr:nvSpPr>
      <xdr:spPr bwMode="auto">
        <a:xfrm>
          <a:off x="185356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280</xdr:row>
      <xdr:rowOff>38100</xdr:rowOff>
    </xdr:from>
    <xdr:to>
      <xdr:col>47</xdr:col>
      <xdr:colOff>9525</xdr:colOff>
      <xdr:row>281</xdr:row>
      <xdr:rowOff>28575</xdr:rowOff>
    </xdr:to>
    <xdr:sp macro="" textlink="">
      <xdr:nvSpPr>
        <xdr:cNvPr id="543539" name="Line 1449"/>
        <xdr:cNvSpPr>
          <a:spLocks noChangeShapeType="1"/>
        </xdr:cNvSpPr>
      </xdr:nvSpPr>
      <xdr:spPr bwMode="auto">
        <a:xfrm>
          <a:off x="185356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47625</xdr:colOff>
      <xdr:row>260</xdr:row>
      <xdr:rowOff>38100</xdr:rowOff>
    </xdr:from>
    <xdr:to>
      <xdr:col>51</xdr:col>
      <xdr:colOff>28575</xdr:colOff>
      <xdr:row>261</xdr:row>
      <xdr:rowOff>28575</xdr:rowOff>
    </xdr:to>
    <xdr:sp macro="" textlink="">
      <xdr:nvSpPr>
        <xdr:cNvPr id="543540" name="Line 1450"/>
        <xdr:cNvSpPr>
          <a:spLocks noChangeShapeType="1"/>
        </xdr:cNvSpPr>
      </xdr:nvSpPr>
      <xdr:spPr bwMode="auto">
        <a:xfrm>
          <a:off x="19535775" y="45224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541" name="Line 1451"/>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542" name="Line 1452"/>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543" name="Line 1453"/>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544" name="Line 1454"/>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545" name="Line 1455"/>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546" name="Line 1456"/>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276</xdr:row>
      <xdr:rowOff>38100</xdr:rowOff>
    </xdr:from>
    <xdr:to>
      <xdr:col>51</xdr:col>
      <xdr:colOff>9525</xdr:colOff>
      <xdr:row>277</xdr:row>
      <xdr:rowOff>28575</xdr:rowOff>
    </xdr:to>
    <xdr:sp macro="" textlink="">
      <xdr:nvSpPr>
        <xdr:cNvPr id="543547" name="Line 1457"/>
        <xdr:cNvSpPr>
          <a:spLocks noChangeShapeType="1"/>
        </xdr:cNvSpPr>
      </xdr:nvSpPr>
      <xdr:spPr bwMode="auto">
        <a:xfrm>
          <a:off x="195262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280</xdr:row>
      <xdr:rowOff>38100</xdr:rowOff>
    </xdr:from>
    <xdr:to>
      <xdr:col>51</xdr:col>
      <xdr:colOff>9525</xdr:colOff>
      <xdr:row>281</xdr:row>
      <xdr:rowOff>28575</xdr:rowOff>
    </xdr:to>
    <xdr:sp macro="" textlink="">
      <xdr:nvSpPr>
        <xdr:cNvPr id="543548" name="Line 1458"/>
        <xdr:cNvSpPr>
          <a:spLocks noChangeShapeType="1"/>
        </xdr:cNvSpPr>
      </xdr:nvSpPr>
      <xdr:spPr bwMode="auto">
        <a:xfrm>
          <a:off x="195262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284</xdr:row>
      <xdr:rowOff>38100</xdr:rowOff>
    </xdr:from>
    <xdr:to>
      <xdr:col>51</xdr:col>
      <xdr:colOff>9525</xdr:colOff>
      <xdr:row>285</xdr:row>
      <xdr:rowOff>28575</xdr:rowOff>
    </xdr:to>
    <xdr:sp macro="" textlink="">
      <xdr:nvSpPr>
        <xdr:cNvPr id="543549" name="Line 1459"/>
        <xdr:cNvSpPr>
          <a:spLocks noChangeShapeType="1"/>
        </xdr:cNvSpPr>
      </xdr:nvSpPr>
      <xdr:spPr bwMode="auto">
        <a:xfrm>
          <a:off x="195262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260</xdr:row>
      <xdr:rowOff>38100</xdr:rowOff>
    </xdr:from>
    <xdr:to>
      <xdr:col>51</xdr:col>
      <xdr:colOff>9525</xdr:colOff>
      <xdr:row>261</xdr:row>
      <xdr:rowOff>28575</xdr:rowOff>
    </xdr:to>
    <xdr:sp macro="" textlink="">
      <xdr:nvSpPr>
        <xdr:cNvPr id="543550" name="Line 1460"/>
        <xdr:cNvSpPr>
          <a:spLocks noChangeShapeType="1"/>
        </xdr:cNvSpPr>
      </xdr:nvSpPr>
      <xdr:spPr bwMode="auto">
        <a:xfrm>
          <a:off x="19526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551" name="Line 1461"/>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552" name="Line 1462"/>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553" name="Line 1463"/>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276</xdr:row>
      <xdr:rowOff>38100</xdr:rowOff>
    </xdr:from>
    <xdr:to>
      <xdr:col>51</xdr:col>
      <xdr:colOff>9525</xdr:colOff>
      <xdr:row>277</xdr:row>
      <xdr:rowOff>28575</xdr:rowOff>
    </xdr:to>
    <xdr:sp macro="" textlink="">
      <xdr:nvSpPr>
        <xdr:cNvPr id="543554" name="Line 1464"/>
        <xdr:cNvSpPr>
          <a:spLocks noChangeShapeType="1"/>
        </xdr:cNvSpPr>
      </xdr:nvSpPr>
      <xdr:spPr bwMode="auto">
        <a:xfrm>
          <a:off x="195262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280</xdr:row>
      <xdr:rowOff>38100</xdr:rowOff>
    </xdr:from>
    <xdr:to>
      <xdr:col>51</xdr:col>
      <xdr:colOff>9525</xdr:colOff>
      <xdr:row>281</xdr:row>
      <xdr:rowOff>28575</xdr:rowOff>
    </xdr:to>
    <xdr:sp macro="" textlink="">
      <xdr:nvSpPr>
        <xdr:cNvPr id="543555" name="Line 1465"/>
        <xdr:cNvSpPr>
          <a:spLocks noChangeShapeType="1"/>
        </xdr:cNvSpPr>
      </xdr:nvSpPr>
      <xdr:spPr bwMode="auto">
        <a:xfrm>
          <a:off x="195262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284</xdr:row>
      <xdr:rowOff>38100</xdr:rowOff>
    </xdr:from>
    <xdr:to>
      <xdr:col>51</xdr:col>
      <xdr:colOff>9525</xdr:colOff>
      <xdr:row>285</xdr:row>
      <xdr:rowOff>28575</xdr:rowOff>
    </xdr:to>
    <xdr:sp macro="" textlink="">
      <xdr:nvSpPr>
        <xdr:cNvPr id="543556" name="Line 1466"/>
        <xdr:cNvSpPr>
          <a:spLocks noChangeShapeType="1"/>
        </xdr:cNvSpPr>
      </xdr:nvSpPr>
      <xdr:spPr bwMode="auto">
        <a:xfrm>
          <a:off x="195262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47625</xdr:colOff>
      <xdr:row>264</xdr:row>
      <xdr:rowOff>38100</xdr:rowOff>
    </xdr:from>
    <xdr:to>
      <xdr:col>55</xdr:col>
      <xdr:colOff>28575</xdr:colOff>
      <xdr:row>265</xdr:row>
      <xdr:rowOff>28575</xdr:rowOff>
    </xdr:to>
    <xdr:sp macro="" textlink="">
      <xdr:nvSpPr>
        <xdr:cNvPr id="543557" name="Line 1467"/>
        <xdr:cNvSpPr>
          <a:spLocks noChangeShapeType="1"/>
        </xdr:cNvSpPr>
      </xdr:nvSpPr>
      <xdr:spPr bwMode="auto">
        <a:xfrm>
          <a:off x="20526375" y="459105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558" name="Line 1468"/>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559" name="Line 1469"/>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560" name="Line 1470"/>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561" name="Line 1471"/>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562" name="Line 1472"/>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563" name="Line 1473"/>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280</xdr:row>
      <xdr:rowOff>38100</xdr:rowOff>
    </xdr:from>
    <xdr:to>
      <xdr:col>55</xdr:col>
      <xdr:colOff>9525</xdr:colOff>
      <xdr:row>281</xdr:row>
      <xdr:rowOff>28575</xdr:rowOff>
    </xdr:to>
    <xdr:sp macro="" textlink="">
      <xdr:nvSpPr>
        <xdr:cNvPr id="543564" name="Line 1474"/>
        <xdr:cNvSpPr>
          <a:spLocks noChangeShapeType="1"/>
        </xdr:cNvSpPr>
      </xdr:nvSpPr>
      <xdr:spPr bwMode="auto">
        <a:xfrm>
          <a:off x="205168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284</xdr:row>
      <xdr:rowOff>38100</xdr:rowOff>
    </xdr:from>
    <xdr:to>
      <xdr:col>55</xdr:col>
      <xdr:colOff>9525</xdr:colOff>
      <xdr:row>285</xdr:row>
      <xdr:rowOff>28575</xdr:rowOff>
    </xdr:to>
    <xdr:sp macro="" textlink="">
      <xdr:nvSpPr>
        <xdr:cNvPr id="543565" name="Line 1475"/>
        <xdr:cNvSpPr>
          <a:spLocks noChangeShapeType="1"/>
        </xdr:cNvSpPr>
      </xdr:nvSpPr>
      <xdr:spPr bwMode="auto">
        <a:xfrm>
          <a:off x="205168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288</xdr:row>
      <xdr:rowOff>38100</xdr:rowOff>
    </xdr:from>
    <xdr:to>
      <xdr:col>55</xdr:col>
      <xdr:colOff>9525</xdr:colOff>
      <xdr:row>289</xdr:row>
      <xdr:rowOff>28575</xdr:rowOff>
    </xdr:to>
    <xdr:sp macro="" textlink="">
      <xdr:nvSpPr>
        <xdr:cNvPr id="543566" name="Line 1476"/>
        <xdr:cNvSpPr>
          <a:spLocks noChangeShapeType="1"/>
        </xdr:cNvSpPr>
      </xdr:nvSpPr>
      <xdr:spPr bwMode="auto">
        <a:xfrm>
          <a:off x="205168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264</xdr:row>
      <xdr:rowOff>38100</xdr:rowOff>
    </xdr:from>
    <xdr:to>
      <xdr:col>55</xdr:col>
      <xdr:colOff>9525</xdr:colOff>
      <xdr:row>265</xdr:row>
      <xdr:rowOff>28575</xdr:rowOff>
    </xdr:to>
    <xdr:sp macro="" textlink="">
      <xdr:nvSpPr>
        <xdr:cNvPr id="543567" name="Line 1477"/>
        <xdr:cNvSpPr>
          <a:spLocks noChangeShapeType="1"/>
        </xdr:cNvSpPr>
      </xdr:nvSpPr>
      <xdr:spPr bwMode="auto">
        <a:xfrm>
          <a:off x="20516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568" name="Line 1478"/>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569" name="Line 1479"/>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570" name="Line 1480"/>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280</xdr:row>
      <xdr:rowOff>38100</xdr:rowOff>
    </xdr:from>
    <xdr:to>
      <xdr:col>55</xdr:col>
      <xdr:colOff>9525</xdr:colOff>
      <xdr:row>281</xdr:row>
      <xdr:rowOff>28575</xdr:rowOff>
    </xdr:to>
    <xdr:sp macro="" textlink="">
      <xdr:nvSpPr>
        <xdr:cNvPr id="543571" name="Line 1481"/>
        <xdr:cNvSpPr>
          <a:spLocks noChangeShapeType="1"/>
        </xdr:cNvSpPr>
      </xdr:nvSpPr>
      <xdr:spPr bwMode="auto">
        <a:xfrm>
          <a:off x="205168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284</xdr:row>
      <xdr:rowOff>38100</xdr:rowOff>
    </xdr:from>
    <xdr:to>
      <xdr:col>55</xdr:col>
      <xdr:colOff>9525</xdr:colOff>
      <xdr:row>285</xdr:row>
      <xdr:rowOff>28575</xdr:rowOff>
    </xdr:to>
    <xdr:sp macro="" textlink="">
      <xdr:nvSpPr>
        <xdr:cNvPr id="543572" name="Line 1482"/>
        <xdr:cNvSpPr>
          <a:spLocks noChangeShapeType="1"/>
        </xdr:cNvSpPr>
      </xdr:nvSpPr>
      <xdr:spPr bwMode="auto">
        <a:xfrm>
          <a:off x="205168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288</xdr:row>
      <xdr:rowOff>38100</xdr:rowOff>
    </xdr:from>
    <xdr:to>
      <xdr:col>55</xdr:col>
      <xdr:colOff>9525</xdr:colOff>
      <xdr:row>289</xdr:row>
      <xdr:rowOff>28575</xdr:rowOff>
    </xdr:to>
    <xdr:sp macro="" textlink="">
      <xdr:nvSpPr>
        <xdr:cNvPr id="543573" name="Line 1483"/>
        <xdr:cNvSpPr>
          <a:spLocks noChangeShapeType="1"/>
        </xdr:cNvSpPr>
      </xdr:nvSpPr>
      <xdr:spPr bwMode="auto">
        <a:xfrm>
          <a:off x="205168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162</xdr:row>
      <xdr:rowOff>38100</xdr:rowOff>
    </xdr:from>
    <xdr:to>
      <xdr:col>31</xdr:col>
      <xdr:colOff>9525</xdr:colOff>
      <xdr:row>163</xdr:row>
      <xdr:rowOff>28575</xdr:rowOff>
    </xdr:to>
    <xdr:sp macro="" textlink="">
      <xdr:nvSpPr>
        <xdr:cNvPr id="543574" name="Line 1484"/>
        <xdr:cNvSpPr>
          <a:spLocks noChangeShapeType="1"/>
        </xdr:cNvSpPr>
      </xdr:nvSpPr>
      <xdr:spPr bwMode="auto">
        <a:xfrm>
          <a:off x="14573250" y="28546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166</xdr:row>
      <xdr:rowOff>38100</xdr:rowOff>
    </xdr:from>
    <xdr:to>
      <xdr:col>31</xdr:col>
      <xdr:colOff>9525</xdr:colOff>
      <xdr:row>167</xdr:row>
      <xdr:rowOff>28575</xdr:rowOff>
    </xdr:to>
    <xdr:sp macro="" textlink="">
      <xdr:nvSpPr>
        <xdr:cNvPr id="543575" name="Line 1485"/>
        <xdr:cNvSpPr>
          <a:spLocks noChangeShapeType="1"/>
        </xdr:cNvSpPr>
      </xdr:nvSpPr>
      <xdr:spPr bwMode="auto">
        <a:xfrm>
          <a:off x="145732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170</xdr:row>
      <xdr:rowOff>38100</xdr:rowOff>
    </xdr:from>
    <xdr:to>
      <xdr:col>31</xdr:col>
      <xdr:colOff>9525</xdr:colOff>
      <xdr:row>171</xdr:row>
      <xdr:rowOff>28575</xdr:rowOff>
    </xdr:to>
    <xdr:sp macro="" textlink="">
      <xdr:nvSpPr>
        <xdr:cNvPr id="543576" name="Line 1486"/>
        <xdr:cNvSpPr>
          <a:spLocks noChangeShapeType="1"/>
        </xdr:cNvSpPr>
      </xdr:nvSpPr>
      <xdr:spPr bwMode="auto">
        <a:xfrm>
          <a:off x="145732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174</xdr:row>
      <xdr:rowOff>38100</xdr:rowOff>
    </xdr:from>
    <xdr:to>
      <xdr:col>31</xdr:col>
      <xdr:colOff>9525</xdr:colOff>
      <xdr:row>175</xdr:row>
      <xdr:rowOff>28575</xdr:rowOff>
    </xdr:to>
    <xdr:sp macro="" textlink="">
      <xdr:nvSpPr>
        <xdr:cNvPr id="543577" name="Line 1487"/>
        <xdr:cNvSpPr>
          <a:spLocks noChangeShapeType="1"/>
        </xdr:cNvSpPr>
      </xdr:nvSpPr>
      <xdr:spPr bwMode="auto">
        <a:xfrm>
          <a:off x="145732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178</xdr:row>
      <xdr:rowOff>38100</xdr:rowOff>
    </xdr:from>
    <xdr:to>
      <xdr:col>31</xdr:col>
      <xdr:colOff>9525</xdr:colOff>
      <xdr:row>179</xdr:row>
      <xdr:rowOff>28575</xdr:rowOff>
    </xdr:to>
    <xdr:sp macro="" textlink="">
      <xdr:nvSpPr>
        <xdr:cNvPr id="543578" name="Line 1488"/>
        <xdr:cNvSpPr>
          <a:spLocks noChangeShapeType="1"/>
        </xdr:cNvSpPr>
      </xdr:nvSpPr>
      <xdr:spPr bwMode="auto">
        <a:xfrm>
          <a:off x="145732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182</xdr:row>
      <xdr:rowOff>38100</xdr:rowOff>
    </xdr:from>
    <xdr:to>
      <xdr:col>31</xdr:col>
      <xdr:colOff>9525</xdr:colOff>
      <xdr:row>183</xdr:row>
      <xdr:rowOff>28575</xdr:rowOff>
    </xdr:to>
    <xdr:sp macro="" textlink="">
      <xdr:nvSpPr>
        <xdr:cNvPr id="543579" name="Line 1489"/>
        <xdr:cNvSpPr>
          <a:spLocks noChangeShapeType="1"/>
        </xdr:cNvSpPr>
      </xdr:nvSpPr>
      <xdr:spPr bwMode="auto">
        <a:xfrm>
          <a:off x="145732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186</xdr:row>
      <xdr:rowOff>38100</xdr:rowOff>
    </xdr:from>
    <xdr:to>
      <xdr:col>31</xdr:col>
      <xdr:colOff>9525</xdr:colOff>
      <xdr:row>187</xdr:row>
      <xdr:rowOff>28575</xdr:rowOff>
    </xdr:to>
    <xdr:sp macro="" textlink="">
      <xdr:nvSpPr>
        <xdr:cNvPr id="543580" name="Line 1490"/>
        <xdr:cNvSpPr>
          <a:spLocks noChangeShapeType="1"/>
        </xdr:cNvSpPr>
      </xdr:nvSpPr>
      <xdr:spPr bwMode="auto">
        <a:xfrm>
          <a:off x="14573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166</xdr:row>
      <xdr:rowOff>38100</xdr:rowOff>
    </xdr:from>
    <xdr:to>
      <xdr:col>35</xdr:col>
      <xdr:colOff>9525</xdr:colOff>
      <xdr:row>167</xdr:row>
      <xdr:rowOff>28575</xdr:rowOff>
    </xdr:to>
    <xdr:sp macro="" textlink="">
      <xdr:nvSpPr>
        <xdr:cNvPr id="543581" name="Line 1491"/>
        <xdr:cNvSpPr>
          <a:spLocks noChangeShapeType="1"/>
        </xdr:cNvSpPr>
      </xdr:nvSpPr>
      <xdr:spPr bwMode="auto">
        <a:xfrm>
          <a:off x="15563850" y="29232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170</xdr:row>
      <xdr:rowOff>38100</xdr:rowOff>
    </xdr:from>
    <xdr:to>
      <xdr:col>35</xdr:col>
      <xdr:colOff>9525</xdr:colOff>
      <xdr:row>171</xdr:row>
      <xdr:rowOff>28575</xdr:rowOff>
    </xdr:to>
    <xdr:sp macro="" textlink="">
      <xdr:nvSpPr>
        <xdr:cNvPr id="543582" name="Line 1492"/>
        <xdr:cNvSpPr>
          <a:spLocks noChangeShapeType="1"/>
        </xdr:cNvSpPr>
      </xdr:nvSpPr>
      <xdr:spPr bwMode="auto">
        <a:xfrm>
          <a:off x="155638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174</xdr:row>
      <xdr:rowOff>38100</xdr:rowOff>
    </xdr:from>
    <xdr:to>
      <xdr:col>35</xdr:col>
      <xdr:colOff>9525</xdr:colOff>
      <xdr:row>175</xdr:row>
      <xdr:rowOff>28575</xdr:rowOff>
    </xdr:to>
    <xdr:sp macro="" textlink="">
      <xdr:nvSpPr>
        <xdr:cNvPr id="543583" name="Line 1493"/>
        <xdr:cNvSpPr>
          <a:spLocks noChangeShapeType="1"/>
        </xdr:cNvSpPr>
      </xdr:nvSpPr>
      <xdr:spPr bwMode="auto">
        <a:xfrm>
          <a:off x="155638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178</xdr:row>
      <xdr:rowOff>38100</xdr:rowOff>
    </xdr:from>
    <xdr:to>
      <xdr:col>35</xdr:col>
      <xdr:colOff>9525</xdr:colOff>
      <xdr:row>179</xdr:row>
      <xdr:rowOff>28575</xdr:rowOff>
    </xdr:to>
    <xdr:sp macro="" textlink="">
      <xdr:nvSpPr>
        <xdr:cNvPr id="543584" name="Line 1494"/>
        <xdr:cNvSpPr>
          <a:spLocks noChangeShapeType="1"/>
        </xdr:cNvSpPr>
      </xdr:nvSpPr>
      <xdr:spPr bwMode="auto">
        <a:xfrm>
          <a:off x="155638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182</xdr:row>
      <xdr:rowOff>38100</xdr:rowOff>
    </xdr:from>
    <xdr:to>
      <xdr:col>35</xdr:col>
      <xdr:colOff>9525</xdr:colOff>
      <xdr:row>183</xdr:row>
      <xdr:rowOff>28575</xdr:rowOff>
    </xdr:to>
    <xdr:sp macro="" textlink="">
      <xdr:nvSpPr>
        <xdr:cNvPr id="543585" name="Line 1495"/>
        <xdr:cNvSpPr>
          <a:spLocks noChangeShapeType="1"/>
        </xdr:cNvSpPr>
      </xdr:nvSpPr>
      <xdr:spPr bwMode="auto">
        <a:xfrm>
          <a:off x="155638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186</xdr:row>
      <xdr:rowOff>38100</xdr:rowOff>
    </xdr:from>
    <xdr:to>
      <xdr:col>35</xdr:col>
      <xdr:colOff>9525</xdr:colOff>
      <xdr:row>187</xdr:row>
      <xdr:rowOff>28575</xdr:rowOff>
    </xdr:to>
    <xdr:sp macro="" textlink="">
      <xdr:nvSpPr>
        <xdr:cNvPr id="543586" name="Line 1496"/>
        <xdr:cNvSpPr>
          <a:spLocks noChangeShapeType="1"/>
        </xdr:cNvSpPr>
      </xdr:nvSpPr>
      <xdr:spPr bwMode="auto">
        <a:xfrm>
          <a:off x="15563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190</xdr:row>
      <xdr:rowOff>38100</xdr:rowOff>
    </xdr:from>
    <xdr:to>
      <xdr:col>35</xdr:col>
      <xdr:colOff>9525</xdr:colOff>
      <xdr:row>191</xdr:row>
      <xdr:rowOff>28575</xdr:rowOff>
    </xdr:to>
    <xdr:sp macro="" textlink="">
      <xdr:nvSpPr>
        <xdr:cNvPr id="543587" name="Line 1497"/>
        <xdr:cNvSpPr>
          <a:spLocks noChangeShapeType="1"/>
        </xdr:cNvSpPr>
      </xdr:nvSpPr>
      <xdr:spPr bwMode="auto">
        <a:xfrm>
          <a:off x="15563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170</xdr:row>
      <xdr:rowOff>38100</xdr:rowOff>
    </xdr:from>
    <xdr:to>
      <xdr:col>39</xdr:col>
      <xdr:colOff>9525</xdr:colOff>
      <xdr:row>171</xdr:row>
      <xdr:rowOff>28575</xdr:rowOff>
    </xdr:to>
    <xdr:sp macro="" textlink="">
      <xdr:nvSpPr>
        <xdr:cNvPr id="543588" name="Line 1498"/>
        <xdr:cNvSpPr>
          <a:spLocks noChangeShapeType="1"/>
        </xdr:cNvSpPr>
      </xdr:nvSpPr>
      <xdr:spPr bwMode="auto">
        <a:xfrm>
          <a:off x="16554450" y="29918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174</xdr:row>
      <xdr:rowOff>38100</xdr:rowOff>
    </xdr:from>
    <xdr:to>
      <xdr:col>39</xdr:col>
      <xdr:colOff>9525</xdr:colOff>
      <xdr:row>175</xdr:row>
      <xdr:rowOff>28575</xdr:rowOff>
    </xdr:to>
    <xdr:sp macro="" textlink="">
      <xdr:nvSpPr>
        <xdr:cNvPr id="543589" name="Line 1499"/>
        <xdr:cNvSpPr>
          <a:spLocks noChangeShapeType="1"/>
        </xdr:cNvSpPr>
      </xdr:nvSpPr>
      <xdr:spPr bwMode="auto">
        <a:xfrm>
          <a:off x="165544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178</xdr:row>
      <xdr:rowOff>38100</xdr:rowOff>
    </xdr:from>
    <xdr:to>
      <xdr:col>39</xdr:col>
      <xdr:colOff>9525</xdr:colOff>
      <xdr:row>179</xdr:row>
      <xdr:rowOff>28575</xdr:rowOff>
    </xdr:to>
    <xdr:sp macro="" textlink="">
      <xdr:nvSpPr>
        <xdr:cNvPr id="543590" name="Line 1500"/>
        <xdr:cNvSpPr>
          <a:spLocks noChangeShapeType="1"/>
        </xdr:cNvSpPr>
      </xdr:nvSpPr>
      <xdr:spPr bwMode="auto">
        <a:xfrm>
          <a:off x="165544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182</xdr:row>
      <xdr:rowOff>38100</xdr:rowOff>
    </xdr:from>
    <xdr:to>
      <xdr:col>39</xdr:col>
      <xdr:colOff>9525</xdr:colOff>
      <xdr:row>183</xdr:row>
      <xdr:rowOff>28575</xdr:rowOff>
    </xdr:to>
    <xdr:sp macro="" textlink="">
      <xdr:nvSpPr>
        <xdr:cNvPr id="543591" name="Line 1501"/>
        <xdr:cNvSpPr>
          <a:spLocks noChangeShapeType="1"/>
        </xdr:cNvSpPr>
      </xdr:nvSpPr>
      <xdr:spPr bwMode="auto">
        <a:xfrm>
          <a:off x="165544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186</xdr:row>
      <xdr:rowOff>38100</xdr:rowOff>
    </xdr:from>
    <xdr:to>
      <xdr:col>39</xdr:col>
      <xdr:colOff>9525</xdr:colOff>
      <xdr:row>187</xdr:row>
      <xdr:rowOff>28575</xdr:rowOff>
    </xdr:to>
    <xdr:sp macro="" textlink="">
      <xdr:nvSpPr>
        <xdr:cNvPr id="543592" name="Line 1502"/>
        <xdr:cNvSpPr>
          <a:spLocks noChangeShapeType="1"/>
        </xdr:cNvSpPr>
      </xdr:nvSpPr>
      <xdr:spPr bwMode="auto">
        <a:xfrm>
          <a:off x="165544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190</xdr:row>
      <xdr:rowOff>38100</xdr:rowOff>
    </xdr:from>
    <xdr:to>
      <xdr:col>39</xdr:col>
      <xdr:colOff>9525</xdr:colOff>
      <xdr:row>191</xdr:row>
      <xdr:rowOff>28575</xdr:rowOff>
    </xdr:to>
    <xdr:sp macro="" textlink="">
      <xdr:nvSpPr>
        <xdr:cNvPr id="543593" name="Line 1503"/>
        <xdr:cNvSpPr>
          <a:spLocks noChangeShapeType="1"/>
        </xdr:cNvSpPr>
      </xdr:nvSpPr>
      <xdr:spPr bwMode="auto">
        <a:xfrm>
          <a:off x="165544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194</xdr:row>
      <xdr:rowOff>38100</xdr:rowOff>
    </xdr:from>
    <xdr:to>
      <xdr:col>39</xdr:col>
      <xdr:colOff>9525</xdr:colOff>
      <xdr:row>195</xdr:row>
      <xdr:rowOff>28575</xdr:rowOff>
    </xdr:to>
    <xdr:sp macro="" textlink="">
      <xdr:nvSpPr>
        <xdr:cNvPr id="543594" name="Line 1504"/>
        <xdr:cNvSpPr>
          <a:spLocks noChangeShapeType="1"/>
        </xdr:cNvSpPr>
      </xdr:nvSpPr>
      <xdr:spPr bwMode="auto">
        <a:xfrm>
          <a:off x="165544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174</xdr:row>
      <xdr:rowOff>38100</xdr:rowOff>
    </xdr:from>
    <xdr:to>
      <xdr:col>43</xdr:col>
      <xdr:colOff>9525</xdr:colOff>
      <xdr:row>175</xdr:row>
      <xdr:rowOff>28575</xdr:rowOff>
    </xdr:to>
    <xdr:sp macro="" textlink="">
      <xdr:nvSpPr>
        <xdr:cNvPr id="543595" name="Line 1505"/>
        <xdr:cNvSpPr>
          <a:spLocks noChangeShapeType="1"/>
        </xdr:cNvSpPr>
      </xdr:nvSpPr>
      <xdr:spPr bwMode="auto">
        <a:xfrm>
          <a:off x="17545050" y="30603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178</xdr:row>
      <xdr:rowOff>38100</xdr:rowOff>
    </xdr:from>
    <xdr:to>
      <xdr:col>43</xdr:col>
      <xdr:colOff>9525</xdr:colOff>
      <xdr:row>179</xdr:row>
      <xdr:rowOff>28575</xdr:rowOff>
    </xdr:to>
    <xdr:sp macro="" textlink="">
      <xdr:nvSpPr>
        <xdr:cNvPr id="543596" name="Line 1506"/>
        <xdr:cNvSpPr>
          <a:spLocks noChangeShapeType="1"/>
        </xdr:cNvSpPr>
      </xdr:nvSpPr>
      <xdr:spPr bwMode="auto">
        <a:xfrm>
          <a:off x="175450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182</xdr:row>
      <xdr:rowOff>38100</xdr:rowOff>
    </xdr:from>
    <xdr:to>
      <xdr:col>43</xdr:col>
      <xdr:colOff>9525</xdr:colOff>
      <xdr:row>183</xdr:row>
      <xdr:rowOff>28575</xdr:rowOff>
    </xdr:to>
    <xdr:sp macro="" textlink="">
      <xdr:nvSpPr>
        <xdr:cNvPr id="543597" name="Line 1507"/>
        <xdr:cNvSpPr>
          <a:spLocks noChangeShapeType="1"/>
        </xdr:cNvSpPr>
      </xdr:nvSpPr>
      <xdr:spPr bwMode="auto">
        <a:xfrm>
          <a:off x="175450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186</xdr:row>
      <xdr:rowOff>38100</xdr:rowOff>
    </xdr:from>
    <xdr:to>
      <xdr:col>43</xdr:col>
      <xdr:colOff>9525</xdr:colOff>
      <xdr:row>187</xdr:row>
      <xdr:rowOff>28575</xdr:rowOff>
    </xdr:to>
    <xdr:sp macro="" textlink="">
      <xdr:nvSpPr>
        <xdr:cNvPr id="543598" name="Line 1508"/>
        <xdr:cNvSpPr>
          <a:spLocks noChangeShapeType="1"/>
        </xdr:cNvSpPr>
      </xdr:nvSpPr>
      <xdr:spPr bwMode="auto">
        <a:xfrm>
          <a:off x="175450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190</xdr:row>
      <xdr:rowOff>38100</xdr:rowOff>
    </xdr:from>
    <xdr:to>
      <xdr:col>43</xdr:col>
      <xdr:colOff>9525</xdr:colOff>
      <xdr:row>191</xdr:row>
      <xdr:rowOff>28575</xdr:rowOff>
    </xdr:to>
    <xdr:sp macro="" textlink="">
      <xdr:nvSpPr>
        <xdr:cNvPr id="543599" name="Line 1509"/>
        <xdr:cNvSpPr>
          <a:spLocks noChangeShapeType="1"/>
        </xdr:cNvSpPr>
      </xdr:nvSpPr>
      <xdr:spPr bwMode="auto">
        <a:xfrm>
          <a:off x="175450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194</xdr:row>
      <xdr:rowOff>38100</xdr:rowOff>
    </xdr:from>
    <xdr:to>
      <xdr:col>43</xdr:col>
      <xdr:colOff>9525</xdr:colOff>
      <xdr:row>195</xdr:row>
      <xdr:rowOff>28575</xdr:rowOff>
    </xdr:to>
    <xdr:sp macro="" textlink="">
      <xdr:nvSpPr>
        <xdr:cNvPr id="543600" name="Line 1510"/>
        <xdr:cNvSpPr>
          <a:spLocks noChangeShapeType="1"/>
        </xdr:cNvSpPr>
      </xdr:nvSpPr>
      <xdr:spPr bwMode="auto">
        <a:xfrm>
          <a:off x="175450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198</xdr:row>
      <xdr:rowOff>38100</xdr:rowOff>
    </xdr:from>
    <xdr:to>
      <xdr:col>43</xdr:col>
      <xdr:colOff>9525</xdr:colOff>
      <xdr:row>199</xdr:row>
      <xdr:rowOff>28575</xdr:rowOff>
    </xdr:to>
    <xdr:sp macro="" textlink="">
      <xdr:nvSpPr>
        <xdr:cNvPr id="543601" name="Line 1511"/>
        <xdr:cNvSpPr>
          <a:spLocks noChangeShapeType="1"/>
        </xdr:cNvSpPr>
      </xdr:nvSpPr>
      <xdr:spPr bwMode="auto">
        <a:xfrm>
          <a:off x="175450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178</xdr:row>
      <xdr:rowOff>38100</xdr:rowOff>
    </xdr:from>
    <xdr:to>
      <xdr:col>47</xdr:col>
      <xdr:colOff>9525</xdr:colOff>
      <xdr:row>179</xdr:row>
      <xdr:rowOff>28575</xdr:rowOff>
    </xdr:to>
    <xdr:sp macro="" textlink="">
      <xdr:nvSpPr>
        <xdr:cNvPr id="543602" name="Line 1512"/>
        <xdr:cNvSpPr>
          <a:spLocks noChangeShapeType="1"/>
        </xdr:cNvSpPr>
      </xdr:nvSpPr>
      <xdr:spPr bwMode="auto">
        <a:xfrm>
          <a:off x="18535650" y="31289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182</xdr:row>
      <xdr:rowOff>38100</xdr:rowOff>
    </xdr:from>
    <xdr:to>
      <xdr:col>47</xdr:col>
      <xdr:colOff>9525</xdr:colOff>
      <xdr:row>183</xdr:row>
      <xdr:rowOff>28575</xdr:rowOff>
    </xdr:to>
    <xdr:sp macro="" textlink="">
      <xdr:nvSpPr>
        <xdr:cNvPr id="543603" name="Line 1513"/>
        <xdr:cNvSpPr>
          <a:spLocks noChangeShapeType="1"/>
        </xdr:cNvSpPr>
      </xdr:nvSpPr>
      <xdr:spPr bwMode="auto">
        <a:xfrm>
          <a:off x="185356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186</xdr:row>
      <xdr:rowOff>38100</xdr:rowOff>
    </xdr:from>
    <xdr:to>
      <xdr:col>47</xdr:col>
      <xdr:colOff>9525</xdr:colOff>
      <xdr:row>187</xdr:row>
      <xdr:rowOff>28575</xdr:rowOff>
    </xdr:to>
    <xdr:sp macro="" textlink="">
      <xdr:nvSpPr>
        <xdr:cNvPr id="543604" name="Line 1514"/>
        <xdr:cNvSpPr>
          <a:spLocks noChangeShapeType="1"/>
        </xdr:cNvSpPr>
      </xdr:nvSpPr>
      <xdr:spPr bwMode="auto">
        <a:xfrm>
          <a:off x="185356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190</xdr:row>
      <xdr:rowOff>38100</xdr:rowOff>
    </xdr:from>
    <xdr:to>
      <xdr:col>47</xdr:col>
      <xdr:colOff>9525</xdr:colOff>
      <xdr:row>191</xdr:row>
      <xdr:rowOff>28575</xdr:rowOff>
    </xdr:to>
    <xdr:sp macro="" textlink="">
      <xdr:nvSpPr>
        <xdr:cNvPr id="543605" name="Line 1515"/>
        <xdr:cNvSpPr>
          <a:spLocks noChangeShapeType="1"/>
        </xdr:cNvSpPr>
      </xdr:nvSpPr>
      <xdr:spPr bwMode="auto">
        <a:xfrm>
          <a:off x="185356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194</xdr:row>
      <xdr:rowOff>38100</xdr:rowOff>
    </xdr:from>
    <xdr:to>
      <xdr:col>47</xdr:col>
      <xdr:colOff>9525</xdr:colOff>
      <xdr:row>195</xdr:row>
      <xdr:rowOff>28575</xdr:rowOff>
    </xdr:to>
    <xdr:sp macro="" textlink="">
      <xdr:nvSpPr>
        <xdr:cNvPr id="543606" name="Line 1516"/>
        <xdr:cNvSpPr>
          <a:spLocks noChangeShapeType="1"/>
        </xdr:cNvSpPr>
      </xdr:nvSpPr>
      <xdr:spPr bwMode="auto">
        <a:xfrm>
          <a:off x="185356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198</xdr:row>
      <xdr:rowOff>38100</xdr:rowOff>
    </xdr:from>
    <xdr:to>
      <xdr:col>47</xdr:col>
      <xdr:colOff>9525</xdr:colOff>
      <xdr:row>199</xdr:row>
      <xdr:rowOff>28575</xdr:rowOff>
    </xdr:to>
    <xdr:sp macro="" textlink="">
      <xdr:nvSpPr>
        <xdr:cNvPr id="543607" name="Line 1517"/>
        <xdr:cNvSpPr>
          <a:spLocks noChangeShapeType="1"/>
        </xdr:cNvSpPr>
      </xdr:nvSpPr>
      <xdr:spPr bwMode="auto">
        <a:xfrm>
          <a:off x="185356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202</xdr:row>
      <xdr:rowOff>38100</xdr:rowOff>
    </xdr:from>
    <xdr:to>
      <xdr:col>47</xdr:col>
      <xdr:colOff>9525</xdr:colOff>
      <xdr:row>203</xdr:row>
      <xdr:rowOff>28575</xdr:rowOff>
    </xdr:to>
    <xdr:sp macro="" textlink="">
      <xdr:nvSpPr>
        <xdr:cNvPr id="543608" name="Line 1518"/>
        <xdr:cNvSpPr>
          <a:spLocks noChangeShapeType="1"/>
        </xdr:cNvSpPr>
      </xdr:nvSpPr>
      <xdr:spPr bwMode="auto">
        <a:xfrm>
          <a:off x="185356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182</xdr:row>
      <xdr:rowOff>38100</xdr:rowOff>
    </xdr:from>
    <xdr:to>
      <xdr:col>51</xdr:col>
      <xdr:colOff>9525</xdr:colOff>
      <xdr:row>183</xdr:row>
      <xdr:rowOff>28575</xdr:rowOff>
    </xdr:to>
    <xdr:sp macro="" textlink="">
      <xdr:nvSpPr>
        <xdr:cNvPr id="543609" name="Line 1519"/>
        <xdr:cNvSpPr>
          <a:spLocks noChangeShapeType="1"/>
        </xdr:cNvSpPr>
      </xdr:nvSpPr>
      <xdr:spPr bwMode="auto">
        <a:xfrm>
          <a:off x="19526250" y="31975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186</xdr:row>
      <xdr:rowOff>38100</xdr:rowOff>
    </xdr:from>
    <xdr:to>
      <xdr:col>51</xdr:col>
      <xdr:colOff>9525</xdr:colOff>
      <xdr:row>187</xdr:row>
      <xdr:rowOff>28575</xdr:rowOff>
    </xdr:to>
    <xdr:sp macro="" textlink="">
      <xdr:nvSpPr>
        <xdr:cNvPr id="543610" name="Line 1520"/>
        <xdr:cNvSpPr>
          <a:spLocks noChangeShapeType="1"/>
        </xdr:cNvSpPr>
      </xdr:nvSpPr>
      <xdr:spPr bwMode="auto">
        <a:xfrm>
          <a:off x="195262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190</xdr:row>
      <xdr:rowOff>38100</xdr:rowOff>
    </xdr:from>
    <xdr:to>
      <xdr:col>51</xdr:col>
      <xdr:colOff>9525</xdr:colOff>
      <xdr:row>191</xdr:row>
      <xdr:rowOff>28575</xdr:rowOff>
    </xdr:to>
    <xdr:sp macro="" textlink="">
      <xdr:nvSpPr>
        <xdr:cNvPr id="543611" name="Line 1521"/>
        <xdr:cNvSpPr>
          <a:spLocks noChangeShapeType="1"/>
        </xdr:cNvSpPr>
      </xdr:nvSpPr>
      <xdr:spPr bwMode="auto">
        <a:xfrm>
          <a:off x="195262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194</xdr:row>
      <xdr:rowOff>38100</xdr:rowOff>
    </xdr:from>
    <xdr:to>
      <xdr:col>51</xdr:col>
      <xdr:colOff>9525</xdr:colOff>
      <xdr:row>195</xdr:row>
      <xdr:rowOff>28575</xdr:rowOff>
    </xdr:to>
    <xdr:sp macro="" textlink="">
      <xdr:nvSpPr>
        <xdr:cNvPr id="543612" name="Line 1522"/>
        <xdr:cNvSpPr>
          <a:spLocks noChangeShapeType="1"/>
        </xdr:cNvSpPr>
      </xdr:nvSpPr>
      <xdr:spPr bwMode="auto">
        <a:xfrm>
          <a:off x="195262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198</xdr:row>
      <xdr:rowOff>38100</xdr:rowOff>
    </xdr:from>
    <xdr:to>
      <xdr:col>51</xdr:col>
      <xdr:colOff>9525</xdr:colOff>
      <xdr:row>199</xdr:row>
      <xdr:rowOff>28575</xdr:rowOff>
    </xdr:to>
    <xdr:sp macro="" textlink="">
      <xdr:nvSpPr>
        <xdr:cNvPr id="543613" name="Line 1523"/>
        <xdr:cNvSpPr>
          <a:spLocks noChangeShapeType="1"/>
        </xdr:cNvSpPr>
      </xdr:nvSpPr>
      <xdr:spPr bwMode="auto">
        <a:xfrm>
          <a:off x="195262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202</xdr:row>
      <xdr:rowOff>38100</xdr:rowOff>
    </xdr:from>
    <xdr:to>
      <xdr:col>51</xdr:col>
      <xdr:colOff>9525</xdr:colOff>
      <xdr:row>203</xdr:row>
      <xdr:rowOff>28575</xdr:rowOff>
    </xdr:to>
    <xdr:sp macro="" textlink="">
      <xdr:nvSpPr>
        <xdr:cNvPr id="543614" name="Line 1524"/>
        <xdr:cNvSpPr>
          <a:spLocks noChangeShapeType="1"/>
        </xdr:cNvSpPr>
      </xdr:nvSpPr>
      <xdr:spPr bwMode="auto">
        <a:xfrm>
          <a:off x="195262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206</xdr:row>
      <xdr:rowOff>38100</xdr:rowOff>
    </xdr:from>
    <xdr:to>
      <xdr:col>51</xdr:col>
      <xdr:colOff>9525</xdr:colOff>
      <xdr:row>207</xdr:row>
      <xdr:rowOff>28575</xdr:rowOff>
    </xdr:to>
    <xdr:sp macro="" textlink="">
      <xdr:nvSpPr>
        <xdr:cNvPr id="543615" name="Line 1525"/>
        <xdr:cNvSpPr>
          <a:spLocks noChangeShapeType="1"/>
        </xdr:cNvSpPr>
      </xdr:nvSpPr>
      <xdr:spPr bwMode="auto">
        <a:xfrm>
          <a:off x="195262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186</xdr:row>
      <xdr:rowOff>38100</xdr:rowOff>
    </xdr:from>
    <xdr:to>
      <xdr:col>55</xdr:col>
      <xdr:colOff>9525</xdr:colOff>
      <xdr:row>187</xdr:row>
      <xdr:rowOff>28575</xdr:rowOff>
    </xdr:to>
    <xdr:sp macro="" textlink="">
      <xdr:nvSpPr>
        <xdr:cNvPr id="543616" name="Line 1526"/>
        <xdr:cNvSpPr>
          <a:spLocks noChangeShapeType="1"/>
        </xdr:cNvSpPr>
      </xdr:nvSpPr>
      <xdr:spPr bwMode="auto">
        <a:xfrm>
          <a:off x="20516850" y="326612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190</xdr:row>
      <xdr:rowOff>38100</xdr:rowOff>
    </xdr:from>
    <xdr:to>
      <xdr:col>55</xdr:col>
      <xdr:colOff>9525</xdr:colOff>
      <xdr:row>191</xdr:row>
      <xdr:rowOff>28575</xdr:rowOff>
    </xdr:to>
    <xdr:sp macro="" textlink="">
      <xdr:nvSpPr>
        <xdr:cNvPr id="543617" name="Line 1527"/>
        <xdr:cNvSpPr>
          <a:spLocks noChangeShapeType="1"/>
        </xdr:cNvSpPr>
      </xdr:nvSpPr>
      <xdr:spPr bwMode="auto">
        <a:xfrm>
          <a:off x="20516850" y="333470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194</xdr:row>
      <xdr:rowOff>38100</xdr:rowOff>
    </xdr:from>
    <xdr:to>
      <xdr:col>55</xdr:col>
      <xdr:colOff>9525</xdr:colOff>
      <xdr:row>195</xdr:row>
      <xdr:rowOff>28575</xdr:rowOff>
    </xdr:to>
    <xdr:sp macro="" textlink="">
      <xdr:nvSpPr>
        <xdr:cNvPr id="543618" name="Line 1528"/>
        <xdr:cNvSpPr>
          <a:spLocks noChangeShapeType="1"/>
        </xdr:cNvSpPr>
      </xdr:nvSpPr>
      <xdr:spPr bwMode="auto">
        <a:xfrm>
          <a:off x="20516850" y="340328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198</xdr:row>
      <xdr:rowOff>38100</xdr:rowOff>
    </xdr:from>
    <xdr:to>
      <xdr:col>55</xdr:col>
      <xdr:colOff>9525</xdr:colOff>
      <xdr:row>199</xdr:row>
      <xdr:rowOff>28575</xdr:rowOff>
    </xdr:to>
    <xdr:sp macro="" textlink="">
      <xdr:nvSpPr>
        <xdr:cNvPr id="543619" name="Line 1529"/>
        <xdr:cNvSpPr>
          <a:spLocks noChangeShapeType="1"/>
        </xdr:cNvSpPr>
      </xdr:nvSpPr>
      <xdr:spPr bwMode="auto">
        <a:xfrm>
          <a:off x="20516850" y="347186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202</xdr:row>
      <xdr:rowOff>38100</xdr:rowOff>
    </xdr:from>
    <xdr:to>
      <xdr:col>55</xdr:col>
      <xdr:colOff>9525</xdr:colOff>
      <xdr:row>203</xdr:row>
      <xdr:rowOff>28575</xdr:rowOff>
    </xdr:to>
    <xdr:sp macro="" textlink="">
      <xdr:nvSpPr>
        <xdr:cNvPr id="543620" name="Line 1530"/>
        <xdr:cNvSpPr>
          <a:spLocks noChangeShapeType="1"/>
        </xdr:cNvSpPr>
      </xdr:nvSpPr>
      <xdr:spPr bwMode="auto">
        <a:xfrm>
          <a:off x="20516850" y="3540442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206</xdr:row>
      <xdr:rowOff>38100</xdr:rowOff>
    </xdr:from>
    <xdr:to>
      <xdr:col>55</xdr:col>
      <xdr:colOff>9525</xdr:colOff>
      <xdr:row>207</xdr:row>
      <xdr:rowOff>28575</xdr:rowOff>
    </xdr:to>
    <xdr:sp macro="" textlink="">
      <xdr:nvSpPr>
        <xdr:cNvPr id="543621" name="Line 1531"/>
        <xdr:cNvSpPr>
          <a:spLocks noChangeShapeType="1"/>
        </xdr:cNvSpPr>
      </xdr:nvSpPr>
      <xdr:spPr bwMode="auto">
        <a:xfrm>
          <a:off x="20516850" y="360616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210</xdr:row>
      <xdr:rowOff>38100</xdr:rowOff>
    </xdr:from>
    <xdr:to>
      <xdr:col>55</xdr:col>
      <xdr:colOff>9525</xdr:colOff>
      <xdr:row>211</xdr:row>
      <xdr:rowOff>28575</xdr:rowOff>
    </xdr:to>
    <xdr:sp macro="" textlink="">
      <xdr:nvSpPr>
        <xdr:cNvPr id="543622" name="Line 1532"/>
        <xdr:cNvSpPr>
          <a:spLocks noChangeShapeType="1"/>
        </xdr:cNvSpPr>
      </xdr:nvSpPr>
      <xdr:spPr bwMode="auto">
        <a:xfrm>
          <a:off x="20516850" y="367093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240</xdr:row>
      <xdr:rowOff>38100</xdr:rowOff>
    </xdr:from>
    <xdr:to>
      <xdr:col>27</xdr:col>
      <xdr:colOff>9525</xdr:colOff>
      <xdr:row>241</xdr:row>
      <xdr:rowOff>28575</xdr:rowOff>
    </xdr:to>
    <xdr:sp macro="" textlink="">
      <xdr:nvSpPr>
        <xdr:cNvPr id="543623" name="Line 1533"/>
        <xdr:cNvSpPr>
          <a:spLocks noChangeShapeType="1"/>
        </xdr:cNvSpPr>
      </xdr:nvSpPr>
      <xdr:spPr bwMode="auto">
        <a:xfrm>
          <a:off x="13582650" y="417385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244</xdr:row>
      <xdr:rowOff>38100</xdr:rowOff>
    </xdr:from>
    <xdr:to>
      <xdr:col>27</xdr:col>
      <xdr:colOff>9525</xdr:colOff>
      <xdr:row>245</xdr:row>
      <xdr:rowOff>28575</xdr:rowOff>
    </xdr:to>
    <xdr:sp macro="" textlink="">
      <xdr:nvSpPr>
        <xdr:cNvPr id="543624" name="Line 1534"/>
        <xdr:cNvSpPr>
          <a:spLocks noChangeShapeType="1"/>
        </xdr:cNvSpPr>
      </xdr:nvSpPr>
      <xdr:spPr bwMode="auto">
        <a:xfrm>
          <a:off x="135826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248</xdr:row>
      <xdr:rowOff>38100</xdr:rowOff>
    </xdr:from>
    <xdr:to>
      <xdr:col>27</xdr:col>
      <xdr:colOff>9525</xdr:colOff>
      <xdr:row>249</xdr:row>
      <xdr:rowOff>28575</xdr:rowOff>
    </xdr:to>
    <xdr:sp macro="" textlink="">
      <xdr:nvSpPr>
        <xdr:cNvPr id="543625" name="Line 1535"/>
        <xdr:cNvSpPr>
          <a:spLocks noChangeShapeType="1"/>
        </xdr:cNvSpPr>
      </xdr:nvSpPr>
      <xdr:spPr bwMode="auto">
        <a:xfrm>
          <a:off x="135826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252</xdr:row>
      <xdr:rowOff>38100</xdr:rowOff>
    </xdr:from>
    <xdr:to>
      <xdr:col>27</xdr:col>
      <xdr:colOff>9525</xdr:colOff>
      <xdr:row>253</xdr:row>
      <xdr:rowOff>28575</xdr:rowOff>
    </xdr:to>
    <xdr:sp macro="" textlink="">
      <xdr:nvSpPr>
        <xdr:cNvPr id="543626" name="Line 1536"/>
        <xdr:cNvSpPr>
          <a:spLocks noChangeShapeType="1"/>
        </xdr:cNvSpPr>
      </xdr:nvSpPr>
      <xdr:spPr bwMode="auto">
        <a:xfrm>
          <a:off x="135826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256</xdr:row>
      <xdr:rowOff>38100</xdr:rowOff>
    </xdr:from>
    <xdr:to>
      <xdr:col>27</xdr:col>
      <xdr:colOff>9525</xdr:colOff>
      <xdr:row>257</xdr:row>
      <xdr:rowOff>28575</xdr:rowOff>
    </xdr:to>
    <xdr:sp macro="" textlink="">
      <xdr:nvSpPr>
        <xdr:cNvPr id="543627" name="Line 1537"/>
        <xdr:cNvSpPr>
          <a:spLocks noChangeShapeType="1"/>
        </xdr:cNvSpPr>
      </xdr:nvSpPr>
      <xdr:spPr bwMode="auto">
        <a:xfrm>
          <a:off x="135826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38100</xdr:colOff>
      <xdr:row>260</xdr:row>
      <xdr:rowOff>38100</xdr:rowOff>
    </xdr:from>
    <xdr:to>
      <xdr:col>27</xdr:col>
      <xdr:colOff>9525</xdr:colOff>
      <xdr:row>261</xdr:row>
      <xdr:rowOff>28575</xdr:rowOff>
    </xdr:to>
    <xdr:sp macro="" textlink="">
      <xdr:nvSpPr>
        <xdr:cNvPr id="543628" name="Line 1538"/>
        <xdr:cNvSpPr>
          <a:spLocks noChangeShapeType="1"/>
        </xdr:cNvSpPr>
      </xdr:nvSpPr>
      <xdr:spPr bwMode="auto">
        <a:xfrm>
          <a:off x="13582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240</xdr:row>
      <xdr:rowOff>38100</xdr:rowOff>
    </xdr:from>
    <xdr:to>
      <xdr:col>31</xdr:col>
      <xdr:colOff>9525</xdr:colOff>
      <xdr:row>241</xdr:row>
      <xdr:rowOff>28575</xdr:rowOff>
    </xdr:to>
    <xdr:sp macro="" textlink="">
      <xdr:nvSpPr>
        <xdr:cNvPr id="543629" name="Line 1539"/>
        <xdr:cNvSpPr>
          <a:spLocks noChangeShapeType="1"/>
        </xdr:cNvSpPr>
      </xdr:nvSpPr>
      <xdr:spPr bwMode="auto">
        <a:xfrm>
          <a:off x="14573250" y="4173855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244</xdr:row>
      <xdr:rowOff>38100</xdr:rowOff>
    </xdr:from>
    <xdr:to>
      <xdr:col>31</xdr:col>
      <xdr:colOff>9525</xdr:colOff>
      <xdr:row>245</xdr:row>
      <xdr:rowOff>28575</xdr:rowOff>
    </xdr:to>
    <xdr:sp macro="" textlink="">
      <xdr:nvSpPr>
        <xdr:cNvPr id="543630" name="Line 1540"/>
        <xdr:cNvSpPr>
          <a:spLocks noChangeShapeType="1"/>
        </xdr:cNvSpPr>
      </xdr:nvSpPr>
      <xdr:spPr bwMode="auto">
        <a:xfrm>
          <a:off x="145732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631" name="Line 1541"/>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252</xdr:row>
      <xdr:rowOff>38100</xdr:rowOff>
    </xdr:from>
    <xdr:to>
      <xdr:col>31</xdr:col>
      <xdr:colOff>9525</xdr:colOff>
      <xdr:row>253</xdr:row>
      <xdr:rowOff>28575</xdr:rowOff>
    </xdr:to>
    <xdr:sp macro="" textlink="">
      <xdr:nvSpPr>
        <xdr:cNvPr id="543632" name="Line 1542"/>
        <xdr:cNvSpPr>
          <a:spLocks noChangeShapeType="1"/>
        </xdr:cNvSpPr>
      </xdr:nvSpPr>
      <xdr:spPr bwMode="auto">
        <a:xfrm>
          <a:off x="145732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256</xdr:row>
      <xdr:rowOff>38100</xdr:rowOff>
    </xdr:from>
    <xdr:to>
      <xdr:col>31</xdr:col>
      <xdr:colOff>9525</xdr:colOff>
      <xdr:row>257</xdr:row>
      <xdr:rowOff>28575</xdr:rowOff>
    </xdr:to>
    <xdr:sp macro="" textlink="">
      <xdr:nvSpPr>
        <xdr:cNvPr id="543633" name="Line 1543"/>
        <xdr:cNvSpPr>
          <a:spLocks noChangeShapeType="1"/>
        </xdr:cNvSpPr>
      </xdr:nvSpPr>
      <xdr:spPr bwMode="auto">
        <a:xfrm>
          <a:off x="145732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260</xdr:row>
      <xdr:rowOff>38100</xdr:rowOff>
    </xdr:from>
    <xdr:to>
      <xdr:col>31</xdr:col>
      <xdr:colOff>9525</xdr:colOff>
      <xdr:row>261</xdr:row>
      <xdr:rowOff>28575</xdr:rowOff>
    </xdr:to>
    <xdr:sp macro="" textlink="">
      <xdr:nvSpPr>
        <xdr:cNvPr id="543634" name="Line 1544"/>
        <xdr:cNvSpPr>
          <a:spLocks noChangeShapeType="1"/>
        </xdr:cNvSpPr>
      </xdr:nvSpPr>
      <xdr:spPr bwMode="auto">
        <a:xfrm>
          <a:off x="14573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264</xdr:row>
      <xdr:rowOff>38100</xdr:rowOff>
    </xdr:from>
    <xdr:to>
      <xdr:col>31</xdr:col>
      <xdr:colOff>9525</xdr:colOff>
      <xdr:row>265</xdr:row>
      <xdr:rowOff>28575</xdr:rowOff>
    </xdr:to>
    <xdr:sp macro="" textlink="">
      <xdr:nvSpPr>
        <xdr:cNvPr id="543635" name="Line 1545"/>
        <xdr:cNvSpPr>
          <a:spLocks noChangeShapeType="1"/>
        </xdr:cNvSpPr>
      </xdr:nvSpPr>
      <xdr:spPr bwMode="auto">
        <a:xfrm>
          <a:off x="14573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244</xdr:row>
      <xdr:rowOff>38100</xdr:rowOff>
    </xdr:from>
    <xdr:to>
      <xdr:col>31</xdr:col>
      <xdr:colOff>9525</xdr:colOff>
      <xdr:row>245</xdr:row>
      <xdr:rowOff>28575</xdr:rowOff>
    </xdr:to>
    <xdr:sp macro="" textlink="">
      <xdr:nvSpPr>
        <xdr:cNvPr id="543636" name="Line 1546"/>
        <xdr:cNvSpPr>
          <a:spLocks noChangeShapeType="1"/>
        </xdr:cNvSpPr>
      </xdr:nvSpPr>
      <xdr:spPr bwMode="auto">
        <a:xfrm>
          <a:off x="145732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248</xdr:row>
      <xdr:rowOff>38100</xdr:rowOff>
    </xdr:from>
    <xdr:to>
      <xdr:col>31</xdr:col>
      <xdr:colOff>9525</xdr:colOff>
      <xdr:row>249</xdr:row>
      <xdr:rowOff>28575</xdr:rowOff>
    </xdr:to>
    <xdr:sp macro="" textlink="">
      <xdr:nvSpPr>
        <xdr:cNvPr id="543637" name="Line 1547"/>
        <xdr:cNvSpPr>
          <a:spLocks noChangeShapeType="1"/>
        </xdr:cNvSpPr>
      </xdr:nvSpPr>
      <xdr:spPr bwMode="auto">
        <a:xfrm>
          <a:off x="145732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252</xdr:row>
      <xdr:rowOff>38100</xdr:rowOff>
    </xdr:from>
    <xdr:to>
      <xdr:col>31</xdr:col>
      <xdr:colOff>9525</xdr:colOff>
      <xdr:row>253</xdr:row>
      <xdr:rowOff>28575</xdr:rowOff>
    </xdr:to>
    <xdr:sp macro="" textlink="">
      <xdr:nvSpPr>
        <xdr:cNvPr id="543638" name="Line 1548"/>
        <xdr:cNvSpPr>
          <a:spLocks noChangeShapeType="1"/>
        </xdr:cNvSpPr>
      </xdr:nvSpPr>
      <xdr:spPr bwMode="auto">
        <a:xfrm>
          <a:off x="145732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256</xdr:row>
      <xdr:rowOff>38100</xdr:rowOff>
    </xdr:from>
    <xdr:to>
      <xdr:col>31</xdr:col>
      <xdr:colOff>9525</xdr:colOff>
      <xdr:row>257</xdr:row>
      <xdr:rowOff>28575</xdr:rowOff>
    </xdr:to>
    <xdr:sp macro="" textlink="">
      <xdr:nvSpPr>
        <xdr:cNvPr id="543639" name="Line 1549"/>
        <xdr:cNvSpPr>
          <a:spLocks noChangeShapeType="1"/>
        </xdr:cNvSpPr>
      </xdr:nvSpPr>
      <xdr:spPr bwMode="auto">
        <a:xfrm>
          <a:off x="145732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260</xdr:row>
      <xdr:rowOff>38100</xdr:rowOff>
    </xdr:from>
    <xdr:to>
      <xdr:col>31</xdr:col>
      <xdr:colOff>9525</xdr:colOff>
      <xdr:row>261</xdr:row>
      <xdr:rowOff>28575</xdr:rowOff>
    </xdr:to>
    <xdr:sp macro="" textlink="">
      <xdr:nvSpPr>
        <xdr:cNvPr id="543640" name="Line 1550"/>
        <xdr:cNvSpPr>
          <a:spLocks noChangeShapeType="1"/>
        </xdr:cNvSpPr>
      </xdr:nvSpPr>
      <xdr:spPr bwMode="auto">
        <a:xfrm>
          <a:off x="14573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38100</xdr:colOff>
      <xdr:row>264</xdr:row>
      <xdr:rowOff>38100</xdr:rowOff>
    </xdr:from>
    <xdr:to>
      <xdr:col>31</xdr:col>
      <xdr:colOff>9525</xdr:colOff>
      <xdr:row>265</xdr:row>
      <xdr:rowOff>28575</xdr:rowOff>
    </xdr:to>
    <xdr:sp macro="" textlink="">
      <xdr:nvSpPr>
        <xdr:cNvPr id="543641" name="Line 1551"/>
        <xdr:cNvSpPr>
          <a:spLocks noChangeShapeType="1"/>
        </xdr:cNvSpPr>
      </xdr:nvSpPr>
      <xdr:spPr bwMode="auto">
        <a:xfrm>
          <a:off x="14573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244</xdr:row>
      <xdr:rowOff>38100</xdr:rowOff>
    </xdr:from>
    <xdr:to>
      <xdr:col>35</xdr:col>
      <xdr:colOff>9525</xdr:colOff>
      <xdr:row>245</xdr:row>
      <xdr:rowOff>28575</xdr:rowOff>
    </xdr:to>
    <xdr:sp macro="" textlink="">
      <xdr:nvSpPr>
        <xdr:cNvPr id="543642" name="Line 1552"/>
        <xdr:cNvSpPr>
          <a:spLocks noChangeShapeType="1"/>
        </xdr:cNvSpPr>
      </xdr:nvSpPr>
      <xdr:spPr bwMode="auto">
        <a:xfrm>
          <a:off x="15563850" y="42443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643" name="Line 1553"/>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644" name="Line 1554"/>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645" name="Line 1555"/>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260</xdr:row>
      <xdr:rowOff>38100</xdr:rowOff>
    </xdr:from>
    <xdr:to>
      <xdr:col>35</xdr:col>
      <xdr:colOff>9525</xdr:colOff>
      <xdr:row>261</xdr:row>
      <xdr:rowOff>28575</xdr:rowOff>
    </xdr:to>
    <xdr:sp macro="" textlink="">
      <xdr:nvSpPr>
        <xdr:cNvPr id="543646" name="Line 1556"/>
        <xdr:cNvSpPr>
          <a:spLocks noChangeShapeType="1"/>
        </xdr:cNvSpPr>
      </xdr:nvSpPr>
      <xdr:spPr bwMode="auto">
        <a:xfrm>
          <a:off x="155638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264</xdr:row>
      <xdr:rowOff>38100</xdr:rowOff>
    </xdr:from>
    <xdr:to>
      <xdr:col>35</xdr:col>
      <xdr:colOff>9525</xdr:colOff>
      <xdr:row>265</xdr:row>
      <xdr:rowOff>28575</xdr:rowOff>
    </xdr:to>
    <xdr:sp macro="" textlink="">
      <xdr:nvSpPr>
        <xdr:cNvPr id="543647" name="Line 1557"/>
        <xdr:cNvSpPr>
          <a:spLocks noChangeShapeType="1"/>
        </xdr:cNvSpPr>
      </xdr:nvSpPr>
      <xdr:spPr bwMode="auto">
        <a:xfrm>
          <a:off x="15563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268</xdr:row>
      <xdr:rowOff>38100</xdr:rowOff>
    </xdr:from>
    <xdr:to>
      <xdr:col>35</xdr:col>
      <xdr:colOff>9525</xdr:colOff>
      <xdr:row>269</xdr:row>
      <xdr:rowOff>28575</xdr:rowOff>
    </xdr:to>
    <xdr:sp macro="" textlink="">
      <xdr:nvSpPr>
        <xdr:cNvPr id="543648" name="Line 1558"/>
        <xdr:cNvSpPr>
          <a:spLocks noChangeShapeType="1"/>
        </xdr:cNvSpPr>
      </xdr:nvSpPr>
      <xdr:spPr bwMode="auto">
        <a:xfrm>
          <a:off x="15563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248</xdr:row>
      <xdr:rowOff>38100</xdr:rowOff>
    </xdr:from>
    <xdr:to>
      <xdr:col>35</xdr:col>
      <xdr:colOff>9525</xdr:colOff>
      <xdr:row>249</xdr:row>
      <xdr:rowOff>28575</xdr:rowOff>
    </xdr:to>
    <xdr:sp macro="" textlink="">
      <xdr:nvSpPr>
        <xdr:cNvPr id="543649" name="Line 1559"/>
        <xdr:cNvSpPr>
          <a:spLocks noChangeShapeType="1"/>
        </xdr:cNvSpPr>
      </xdr:nvSpPr>
      <xdr:spPr bwMode="auto">
        <a:xfrm>
          <a:off x="155638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252</xdr:row>
      <xdr:rowOff>38100</xdr:rowOff>
    </xdr:from>
    <xdr:to>
      <xdr:col>35</xdr:col>
      <xdr:colOff>9525</xdr:colOff>
      <xdr:row>253</xdr:row>
      <xdr:rowOff>28575</xdr:rowOff>
    </xdr:to>
    <xdr:sp macro="" textlink="">
      <xdr:nvSpPr>
        <xdr:cNvPr id="543650" name="Line 1560"/>
        <xdr:cNvSpPr>
          <a:spLocks noChangeShapeType="1"/>
        </xdr:cNvSpPr>
      </xdr:nvSpPr>
      <xdr:spPr bwMode="auto">
        <a:xfrm>
          <a:off x="155638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256</xdr:row>
      <xdr:rowOff>38100</xdr:rowOff>
    </xdr:from>
    <xdr:to>
      <xdr:col>35</xdr:col>
      <xdr:colOff>9525</xdr:colOff>
      <xdr:row>257</xdr:row>
      <xdr:rowOff>28575</xdr:rowOff>
    </xdr:to>
    <xdr:sp macro="" textlink="">
      <xdr:nvSpPr>
        <xdr:cNvPr id="543651" name="Line 1561"/>
        <xdr:cNvSpPr>
          <a:spLocks noChangeShapeType="1"/>
        </xdr:cNvSpPr>
      </xdr:nvSpPr>
      <xdr:spPr bwMode="auto">
        <a:xfrm>
          <a:off x="155638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260</xdr:row>
      <xdr:rowOff>38100</xdr:rowOff>
    </xdr:from>
    <xdr:to>
      <xdr:col>35</xdr:col>
      <xdr:colOff>9525</xdr:colOff>
      <xdr:row>261</xdr:row>
      <xdr:rowOff>28575</xdr:rowOff>
    </xdr:to>
    <xdr:sp macro="" textlink="">
      <xdr:nvSpPr>
        <xdr:cNvPr id="543652" name="Line 1562"/>
        <xdr:cNvSpPr>
          <a:spLocks noChangeShapeType="1"/>
        </xdr:cNvSpPr>
      </xdr:nvSpPr>
      <xdr:spPr bwMode="auto">
        <a:xfrm>
          <a:off x="155638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264</xdr:row>
      <xdr:rowOff>38100</xdr:rowOff>
    </xdr:from>
    <xdr:to>
      <xdr:col>35</xdr:col>
      <xdr:colOff>9525</xdr:colOff>
      <xdr:row>265</xdr:row>
      <xdr:rowOff>28575</xdr:rowOff>
    </xdr:to>
    <xdr:sp macro="" textlink="">
      <xdr:nvSpPr>
        <xdr:cNvPr id="543653" name="Line 1563"/>
        <xdr:cNvSpPr>
          <a:spLocks noChangeShapeType="1"/>
        </xdr:cNvSpPr>
      </xdr:nvSpPr>
      <xdr:spPr bwMode="auto">
        <a:xfrm>
          <a:off x="15563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38100</xdr:colOff>
      <xdr:row>268</xdr:row>
      <xdr:rowOff>38100</xdr:rowOff>
    </xdr:from>
    <xdr:to>
      <xdr:col>35</xdr:col>
      <xdr:colOff>9525</xdr:colOff>
      <xdr:row>269</xdr:row>
      <xdr:rowOff>28575</xdr:rowOff>
    </xdr:to>
    <xdr:sp macro="" textlink="">
      <xdr:nvSpPr>
        <xdr:cNvPr id="543654" name="Line 1564"/>
        <xdr:cNvSpPr>
          <a:spLocks noChangeShapeType="1"/>
        </xdr:cNvSpPr>
      </xdr:nvSpPr>
      <xdr:spPr bwMode="auto">
        <a:xfrm>
          <a:off x="15563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248</xdr:row>
      <xdr:rowOff>38100</xdr:rowOff>
    </xdr:from>
    <xdr:to>
      <xdr:col>39</xdr:col>
      <xdr:colOff>9525</xdr:colOff>
      <xdr:row>249</xdr:row>
      <xdr:rowOff>28575</xdr:rowOff>
    </xdr:to>
    <xdr:sp macro="" textlink="">
      <xdr:nvSpPr>
        <xdr:cNvPr id="543655" name="Line 1565"/>
        <xdr:cNvSpPr>
          <a:spLocks noChangeShapeType="1"/>
        </xdr:cNvSpPr>
      </xdr:nvSpPr>
      <xdr:spPr bwMode="auto">
        <a:xfrm>
          <a:off x="16554450" y="43129200"/>
          <a:ext cx="1524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656" name="Line 1566"/>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657" name="Line 1567"/>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658" name="Line 1568"/>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264</xdr:row>
      <xdr:rowOff>38100</xdr:rowOff>
    </xdr:from>
    <xdr:to>
      <xdr:col>39</xdr:col>
      <xdr:colOff>9525</xdr:colOff>
      <xdr:row>265</xdr:row>
      <xdr:rowOff>28575</xdr:rowOff>
    </xdr:to>
    <xdr:sp macro="" textlink="">
      <xdr:nvSpPr>
        <xdr:cNvPr id="543659" name="Line 1569"/>
        <xdr:cNvSpPr>
          <a:spLocks noChangeShapeType="1"/>
        </xdr:cNvSpPr>
      </xdr:nvSpPr>
      <xdr:spPr bwMode="auto">
        <a:xfrm>
          <a:off x="165544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268</xdr:row>
      <xdr:rowOff>38100</xdr:rowOff>
    </xdr:from>
    <xdr:to>
      <xdr:col>39</xdr:col>
      <xdr:colOff>9525</xdr:colOff>
      <xdr:row>269</xdr:row>
      <xdr:rowOff>28575</xdr:rowOff>
    </xdr:to>
    <xdr:sp macro="" textlink="">
      <xdr:nvSpPr>
        <xdr:cNvPr id="543660" name="Line 1570"/>
        <xdr:cNvSpPr>
          <a:spLocks noChangeShapeType="1"/>
        </xdr:cNvSpPr>
      </xdr:nvSpPr>
      <xdr:spPr bwMode="auto">
        <a:xfrm>
          <a:off x="16554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272</xdr:row>
      <xdr:rowOff>38100</xdr:rowOff>
    </xdr:from>
    <xdr:to>
      <xdr:col>39</xdr:col>
      <xdr:colOff>9525</xdr:colOff>
      <xdr:row>273</xdr:row>
      <xdr:rowOff>28575</xdr:rowOff>
    </xdr:to>
    <xdr:sp macro="" textlink="">
      <xdr:nvSpPr>
        <xdr:cNvPr id="543661" name="Line 1571"/>
        <xdr:cNvSpPr>
          <a:spLocks noChangeShapeType="1"/>
        </xdr:cNvSpPr>
      </xdr:nvSpPr>
      <xdr:spPr bwMode="auto">
        <a:xfrm>
          <a:off x="16554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252</xdr:row>
      <xdr:rowOff>38100</xdr:rowOff>
    </xdr:from>
    <xdr:to>
      <xdr:col>39</xdr:col>
      <xdr:colOff>9525</xdr:colOff>
      <xdr:row>253</xdr:row>
      <xdr:rowOff>28575</xdr:rowOff>
    </xdr:to>
    <xdr:sp macro="" textlink="">
      <xdr:nvSpPr>
        <xdr:cNvPr id="543662" name="Line 1572"/>
        <xdr:cNvSpPr>
          <a:spLocks noChangeShapeType="1"/>
        </xdr:cNvSpPr>
      </xdr:nvSpPr>
      <xdr:spPr bwMode="auto">
        <a:xfrm>
          <a:off x="165544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256</xdr:row>
      <xdr:rowOff>38100</xdr:rowOff>
    </xdr:from>
    <xdr:to>
      <xdr:col>39</xdr:col>
      <xdr:colOff>9525</xdr:colOff>
      <xdr:row>257</xdr:row>
      <xdr:rowOff>28575</xdr:rowOff>
    </xdr:to>
    <xdr:sp macro="" textlink="">
      <xdr:nvSpPr>
        <xdr:cNvPr id="543663" name="Line 1573"/>
        <xdr:cNvSpPr>
          <a:spLocks noChangeShapeType="1"/>
        </xdr:cNvSpPr>
      </xdr:nvSpPr>
      <xdr:spPr bwMode="auto">
        <a:xfrm>
          <a:off x="165544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260</xdr:row>
      <xdr:rowOff>38100</xdr:rowOff>
    </xdr:from>
    <xdr:to>
      <xdr:col>39</xdr:col>
      <xdr:colOff>9525</xdr:colOff>
      <xdr:row>261</xdr:row>
      <xdr:rowOff>28575</xdr:rowOff>
    </xdr:to>
    <xdr:sp macro="" textlink="">
      <xdr:nvSpPr>
        <xdr:cNvPr id="543664" name="Line 1574"/>
        <xdr:cNvSpPr>
          <a:spLocks noChangeShapeType="1"/>
        </xdr:cNvSpPr>
      </xdr:nvSpPr>
      <xdr:spPr bwMode="auto">
        <a:xfrm>
          <a:off x="165544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264</xdr:row>
      <xdr:rowOff>38100</xdr:rowOff>
    </xdr:from>
    <xdr:to>
      <xdr:col>39</xdr:col>
      <xdr:colOff>9525</xdr:colOff>
      <xdr:row>265</xdr:row>
      <xdr:rowOff>28575</xdr:rowOff>
    </xdr:to>
    <xdr:sp macro="" textlink="">
      <xdr:nvSpPr>
        <xdr:cNvPr id="543665" name="Line 1575"/>
        <xdr:cNvSpPr>
          <a:spLocks noChangeShapeType="1"/>
        </xdr:cNvSpPr>
      </xdr:nvSpPr>
      <xdr:spPr bwMode="auto">
        <a:xfrm>
          <a:off x="165544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268</xdr:row>
      <xdr:rowOff>38100</xdr:rowOff>
    </xdr:from>
    <xdr:to>
      <xdr:col>39</xdr:col>
      <xdr:colOff>9525</xdr:colOff>
      <xdr:row>269</xdr:row>
      <xdr:rowOff>28575</xdr:rowOff>
    </xdr:to>
    <xdr:sp macro="" textlink="">
      <xdr:nvSpPr>
        <xdr:cNvPr id="543666" name="Line 1576"/>
        <xdr:cNvSpPr>
          <a:spLocks noChangeShapeType="1"/>
        </xdr:cNvSpPr>
      </xdr:nvSpPr>
      <xdr:spPr bwMode="auto">
        <a:xfrm>
          <a:off x="16554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272</xdr:row>
      <xdr:rowOff>38100</xdr:rowOff>
    </xdr:from>
    <xdr:to>
      <xdr:col>39</xdr:col>
      <xdr:colOff>9525</xdr:colOff>
      <xdr:row>273</xdr:row>
      <xdr:rowOff>28575</xdr:rowOff>
    </xdr:to>
    <xdr:sp macro="" textlink="">
      <xdr:nvSpPr>
        <xdr:cNvPr id="543667" name="Line 1577"/>
        <xdr:cNvSpPr>
          <a:spLocks noChangeShapeType="1"/>
        </xdr:cNvSpPr>
      </xdr:nvSpPr>
      <xdr:spPr bwMode="auto">
        <a:xfrm>
          <a:off x="16554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252</xdr:row>
      <xdr:rowOff>38100</xdr:rowOff>
    </xdr:from>
    <xdr:to>
      <xdr:col>43</xdr:col>
      <xdr:colOff>9525</xdr:colOff>
      <xdr:row>253</xdr:row>
      <xdr:rowOff>28575</xdr:rowOff>
    </xdr:to>
    <xdr:sp macro="" textlink="">
      <xdr:nvSpPr>
        <xdr:cNvPr id="543668" name="Line 1578"/>
        <xdr:cNvSpPr>
          <a:spLocks noChangeShapeType="1"/>
        </xdr:cNvSpPr>
      </xdr:nvSpPr>
      <xdr:spPr bwMode="auto">
        <a:xfrm>
          <a:off x="17545050" y="43853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669" name="Line 1579"/>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670" name="Line 1580"/>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671" name="Line 1581"/>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268</xdr:row>
      <xdr:rowOff>38100</xdr:rowOff>
    </xdr:from>
    <xdr:to>
      <xdr:col>43</xdr:col>
      <xdr:colOff>9525</xdr:colOff>
      <xdr:row>269</xdr:row>
      <xdr:rowOff>28575</xdr:rowOff>
    </xdr:to>
    <xdr:sp macro="" textlink="">
      <xdr:nvSpPr>
        <xdr:cNvPr id="543672" name="Line 1582"/>
        <xdr:cNvSpPr>
          <a:spLocks noChangeShapeType="1"/>
        </xdr:cNvSpPr>
      </xdr:nvSpPr>
      <xdr:spPr bwMode="auto">
        <a:xfrm>
          <a:off x="175450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272</xdr:row>
      <xdr:rowOff>38100</xdr:rowOff>
    </xdr:from>
    <xdr:to>
      <xdr:col>43</xdr:col>
      <xdr:colOff>9525</xdr:colOff>
      <xdr:row>273</xdr:row>
      <xdr:rowOff>28575</xdr:rowOff>
    </xdr:to>
    <xdr:sp macro="" textlink="">
      <xdr:nvSpPr>
        <xdr:cNvPr id="543673" name="Line 1583"/>
        <xdr:cNvSpPr>
          <a:spLocks noChangeShapeType="1"/>
        </xdr:cNvSpPr>
      </xdr:nvSpPr>
      <xdr:spPr bwMode="auto">
        <a:xfrm>
          <a:off x="175450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276</xdr:row>
      <xdr:rowOff>38100</xdr:rowOff>
    </xdr:from>
    <xdr:to>
      <xdr:col>43</xdr:col>
      <xdr:colOff>9525</xdr:colOff>
      <xdr:row>277</xdr:row>
      <xdr:rowOff>28575</xdr:rowOff>
    </xdr:to>
    <xdr:sp macro="" textlink="">
      <xdr:nvSpPr>
        <xdr:cNvPr id="543674" name="Line 1584"/>
        <xdr:cNvSpPr>
          <a:spLocks noChangeShapeType="1"/>
        </xdr:cNvSpPr>
      </xdr:nvSpPr>
      <xdr:spPr bwMode="auto">
        <a:xfrm>
          <a:off x="175450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256</xdr:row>
      <xdr:rowOff>38100</xdr:rowOff>
    </xdr:from>
    <xdr:to>
      <xdr:col>43</xdr:col>
      <xdr:colOff>9525</xdr:colOff>
      <xdr:row>257</xdr:row>
      <xdr:rowOff>28575</xdr:rowOff>
    </xdr:to>
    <xdr:sp macro="" textlink="">
      <xdr:nvSpPr>
        <xdr:cNvPr id="543675" name="Line 1585"/>
        <xdr:cNvSpPr>
          <a:spLocks noChangeShapeType="1"/>
        </xdr:cNvSpPr>
      </xdr:nvSpPr>
      <xdr:spPr bwMode="auto">
        <a:xfrm>
          <a:off x="175450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260</xdr:row>
      <xdr:rowOff>38100</xdr:rowOff>
    </xdr:from>
    <xdr:to>
      <xdr:col>43</xdr:col>
      <xdr:colOff>9525</xdr:colOff>
      <xdr:row>261</xdr:row>
      <xdr:rowOff>28575</xdr:rowOff>
    </xdr:to>
    <xdr:sp macro="" textlink="">
      <xdr:nvSpPr>
        <xdr:cNvPr id="543676" name="Line 1586"/>
        <xdr:cNvSpPr>
          <a:spLocks noChangeShapeType="1"/>
        </xdr:cNvSpPr>
      </xdr:nvSpPr>
      <xdr:spPr bwMode="auto">
        <a:xfrm>
          <a:off x="175450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264</xdr:row>
      <xdr:rowOff>38100</xdr:rowOff>
    </xdr:from>
    <xdr:to>
      <xdr:col>43</xdr:col>
      <xdr:colOff>9525</xdr:colOff>
      <xdr:row>265</xdr:row>
      <xdr:rowOff>28575</xdr:rowOff>
    </xdr:to>
    <xdr:sp macro="" textlink="">
      <xdr:nvSpPr>
        <xdr:cNvPr id="543677" name="Line 1587"/>
        <xdr:cNvSpPr>
          <a:spLocks noChangeShapeType="1"/>
        </xdr:cNvSpPr>
      </xdr:nvSpPr>
      <xdr:spPr bwMode="auto">
        <a:xfrm>
          <a:off x="175450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268</xdr:row>
      <xdr:rowOff>38100</xdr:rowOff>
    </xdr:from>
    <xdr:to>
      <xdr:col>43</xdr:col>
      <xdr:colOff>9525</xdr:colOff>
      <xdr:row>269</xdr:row>
      <xdr:rowOff>28575</xdr:rowOff>
    </xdr:to>
    <xdr:sp macro="" textlink="">
      <xdr:nvSpPr>
        <xdr:cNvPr id="543678" name="Line 1588"/>
        <xdr:cNvSpPr>
          <a:spLocks noChangeShapeType="1"/>
        </xdr:cNvSpPr>
      </xdr:nvSpPr>
      <xdr:spPr bwMode="auto">
        <a:xfrm>
          <a:off x="175450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272</xdr:row>
      <xdr:rowOff>38100</xdr:rowOff>
    </xdr:from>
    <xdr:to>
      <xdr:col>43</xdr:col>
      <xdr:colOff>9525</xdr:colOff>
      <xdr:row>273</xdr:row>
      <xdr:rowOff>28575</xdr:rowOff>
    </xdr:to>
    <xdr:sp macro="" textlink="">
      <xdr:nvSpPr>
        <xdr:cNvPr id="543679" name="Line 1589"/>
        <xdr:cNvSpPr>
          <a:spLocks noChangeShapeType="1"/>
        </xdr:cNvSpPr>
      </xdr:nvSpPr>
      <xdr:spPr bwMode="auto">
        <a:xfrm>
          <a:off x="175450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38100</xdr:colOff>
      <xdr:row>276</xdr:row>
      <xdr:rowOff>38100</xdr:rowOff>
    </xdr:from>
    <xdr:to>
      <xdr:col>43</xdr:col>
      <xdr:colOff>9525</xdr:colOff>
      <xdr:row>277</xdr:row>
      <xdr:rowOff>28575</xdr:rowOff>
    </xdr:to>
    <xdr:sp macro="" textlink="">
      <xdr:nvSpPr>
        <xdr:cNvPr id="543680" name="Line 1590"/>
        <xdr:cNvSpPr>
          <a:spLocks noChangeShapeType="1"/>
        </xdr:cNvSpPr>
      </xdr:nvSpPr>
      <xdr:spPr bwMode="auto">
        <a:xfrm>
          <a:off x="175450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256</xdr:row>
      <xdr:rowOff>38100</xdr:rowOff>
    </xdr:from>
    <xdr:to>
      <xdr:col>47</xdr:col>
      <xdr:colOff>9525</xdr:colOff>
      <xdr:row>257</xdr:row>
      <xdr:rowOff>28575</xdr:rowOff>
    </xdr:to>
    <xdr:sp macro="" textlink="">
      <xdr:nvSpPr>
        <xdr:cNvPr id="543681" name="Line 1591"/>
        <xdr:cNvSpPr>
          <a:spLocks noChangeShapeType="1"/>
        </xdr:cNvSpPr>
      </xdr:nvSpPr>
      <xdr:spPr bwMode="auto">
        <a:xfrm>
          <a:off x="18535650" y="44538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682" name="Line 1592"/>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683" name="Line 1593"/>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684" name="Line 1594"/>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272</xdr:row>
      <xdr:rowOff>38100</xdr:rowOff>
    </xdr:from>
    <xdr:to>
      <xdr:col>47</xdr:col>
      <xdr:colOff>9525</xdr:colOff>
      <xdr:row>273</xdr:row>
      <xdr:rowOff>28575</xdr:rowOff>
    </xdr:to>
    <xdr:sp macro="" textlink="">
      <xdr:nvSpPr>
        <xdr:cNvPr id="543685" name="Line 1595"/>
        <xdr:cNvSpPr>
          <a:spLocks noChangeShapeType="1"/>
        </xdr:cNvSpPr>
      </xdr:nvSpPr>
      <xdr:spPr bwMode="auto">
        <a:xfrm>
          <a:off x="185356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276</xdr:row>
      <xdr:rowOff>38100</xdr:rowOff>
    </xdr:from>
    <xdr:to>
      <xdr:col>47</xdr:col>
      <xdr:colOff>9525</xdr:colOff>
      <xdr:row>277</xdr:row>
      <xdr:rowOff>28575</xdr:rowOff>
    </xdr:to>
    <xdr:sp macro="" textlink="">
      <xdr:nvSpPr>
        <xdr:cNvPr id="543686" name="Line 1596"/>
        <xdr:cNvSpPr>
          <a:spLocks noChangeShapeType="1"/>
        </xdr:cNvSpPr>
      </xdr:nvSpPr>
      <xdr:spPr bwMode="auto">
        <a:xfrm>
          <a:off x="185356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280</xdr:row>
      <xdr:rowOff>38100</xdr:rowOff>
    </xdr:from>
    <xdr:to>
      <xdr:col>47</xdr:col>
      <xdr:colOff>9525</xdr:colOff>
      <xdr:row>281</xdr:row>
      <xdr:rowOff>28575</xdr:rowOff>
    </xdr:to>
    <xdr:sp macro="" textlink="">
      <xdr:nvSpPr>
        <xdr:cNvPr id="543687" name="Line 1597"/>
        <xdr:cNvSpPr>
          <a:spLocks noChangeShapeType="1"/>
        </xdr:cNvSpPr>
      </xdr:nvSpPr>
      <xdr:spPr bwMode="auto">
        <a:xfrm>
          <a:off x="185356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260</xdr:row>
      <xdr:rowOff>38100</xdr:rowOff>
    </xdr:from>
    <xdr:to>
      <xdr:col>47</xdr:col>
      <xdr:colOff>9525</xdr:colOff>
      <xdr:row>261</xdr:row>
      <xdr:rowOff>28575</xdr:rowOff>
    </xdr:to>
    <xdr:sp macro="" textlink="">
      <xdr:nvSpPr>
        <xdr:cNvPr id="543688" name="Line 1598"/>
        <xdr:cNvSpPr>
          <a:spLocks noChangeShapeType="1"/>
        </xdr:cNvSpPr>
      </xdr:nvSpPr>
      <xdr:spPr bwMode="auto">
        <a:xfrm>
          <a:off x="185356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264</xdr:row>
      <xdr:rowOff>38100</xdr:rowOff>
    </xdr:from>
    <xdr:to>
      <xdr:col>47</xdr:col>
      <xdr:colOff>9525</xdr:colOff>
      <xdr:row>265</xdr:row>
      <xdr:rowOff>28575</xdr:rowOff>
    </xdr:to>
    <xdr:sp macro="" textlink="">
      <xdr:nvSpPr>
        <xdr:cNvPr id="543689" name="Line 1599"/>
        <xdr:cNvSpPr>
          <a:spLocks noChangeShapeType="1"/>
        </xdr:cNvSpPr>
      </xdr:nvSpPr>
      <xdr:spPr bwMode="auto">
        <a:xfrm>
          <a:off x="185356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268</xdr:row>
      <xdr:rowOff>38100</xdr:rowOff>
    </xdr:from>
    <xdr:to>
      <xdr:col>47</xdr:col>
      <xdr:colOff>9525</xdr:colOff>
      <xdr:row>269</xdr:row>
      <xdr:rowOff>28575</xdr:rowOff>
    </xdr:to>
    <xdr:sp macro="" textlink="">
      <xdr:nvSpPr>
        <xdr:cNvPr id="543690" name="Line 1600"/>
        <xdr:cNvSpPr>
          <a:spLocks noChangeShapeType="1"/>
        </xdr:cNvSpPr>
      </xdr:nvSpPr>
      <xdr:spPr bwMode="auto">
        <a:xfrm>
          <a:off x="185356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272</xdr:row>
      <xdr:rowOff>38100</xdr:rowOff>
    </xdr:from>
    <xdr:to>
      <xdr:col>47</xdr:col>
      <xdr:colOff>9525</xdr:colOff>
      <xdr:row>273</xdr:row>
      <xdr:rowOff>28575</xdr:rowOff>
    </xdr:to>
    <xdr:sp macro="" textlink="">
      <xdr:nvSpPr>
        <xdr:cNvPr id="543691" name="Line 1601"/>
        <xdr:cNvSpPr>
          <a:spLocks noChangeShapeType="1"/>
        </xdr:cNvSpPr>
      </xdr:nvSpPr>
      <xdr:spPr bwMode="auto">
        <a:xfrm>
          <a:off x="185356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276</xdr:row>
      <xdr:rowOff>38100</xdr:rowOff>
    </xdr:from>
    <xdr:to>
      <xdr:col>47</xdr:col>
      <xdr:colOff>9525</xdr:colOff>
      <xdr:row>277</xdr:row>
      <xdr:rowOff>28575</xdr:rowOff>
    </xdr:to>
    <xdr:sp macro="" textlink="">
      <xdr:nvSpPr>
        <xdr:cNvPr id="543692" name="Line 1602"/>
        <xdr:cNvSpPr>
          <a:spLocks noChangeShapeType="1"/>
        </xdr:cNvSpPr>
      </xdr:nvSpPr>
      <xdr:spPr bwMode="auto">
        <a:xfrm>
          <a:off x="185356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38100</xdr:colOff>
      <xdr:row>280</xdr:row>
      <xdr:rowOff>38100</xdr:rowOff>
    </xdr:from>
    <xdr:to>
      <xdr:col>47</xdr:col>
      <xdr:colOff>9525</xdr:colOff>
      <xdr:row>281</xdr:row>
      <xdr:rowOff>28575</xdr:rowOff>
    </xdr:to>
    <xdr:sp macro="" textlink="">
      <xdr:nvSpPr>
        <xdr:cNvPr id="543693" name="Line 1603"/>
        <xdr:cNvSpPr>
          <a:spLocks noChangeShapeType="1"/>
        </xdr:cNvSpPr>
      </xdr:nvSpPr>
      <xdr:spPr bwMode="auto">
        <a:xfrm>
          <a:off x="185356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260</xdr:row>
      <xdr:rowOff>38100</xdr:rowOff>
    </xdr:from>
    <xdr:to>
      <xdr:col>51</xdr:col>
      <xdr:colOff>9525</xdr:colOff>
      <xdr:row>261</xdr:row>
      <xdr:rowOff>28575</xdr:rowOff>
    </xdr:to>
    <xdr:sp macro="" textlink="">
      <xdr:nvSpPr>
        <xdr:cNvPr id="543694" name="Line 1604"/>
        <xdr:cNvSpPr>
          <a:spLocks noChangeShapeType="1"/>
        </xdr:cNvSpPr>
      </xdr:nvSpPr>
      <xdr:spPr bwMode="auto">
        <a:xfrm>
          <a:off x="19526250" y="45224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695" name="Line 1605"/>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696" name="Line 1606"/>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697" name="Line 1607"/>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276</xdr:row>
      <xdr:rowOff>38100</xdr:rowOff>
    </xdr:from>
    <xdr:to>
      <xdr:col>51</xdr:col>
      <xdr:colOff>9525</xdr:colOff>
      <xdr:row>277</xdr:row>
      <xdr:rowOff>28575</xdr:rowOff>
    </xdr:to>
    <xdr:sp macro="" textlink="">
      <xdr:nvSpPr>
        <xdr:cNvPr id="543698" name="Line 1608"/>
        <xdr:cNvSpPr>
          <a:spLocks noChangeShapeType="1"/>
        </xdr:cNvSpPr>
      </xdr:nvSpPr>
      <xdr:spPr bwMode="auto">
        <a:xfrm>
          <a:off x="195262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280</xdr:row>
      <xdr:rowOff>38100</xdr:rowOff>
    </xdr:from>
    <xdr:to>
      <xdr:col>51</xdr:col>
      <xdr:colOff>9525</xdr:colOff>
      <xdr:row>281</xdr:row>
      <xdr:rowOff>28575</xdr:rowOff>
    </xdr:to>
    <xdr:sp macro="" textlink="">
      <xdr:nvSpPr>
        <xdr:cNvPr id="543699" name="Line 1609"/>
        <xdr:cNvSpPr>
          <a:spLocks noChangeShapeType="1"/>
        </xdr:cNvSpPr>
      </xdr:nvSpPr>
      <xdr:spPr bwMode="auto">
        <a:xfrm>
          <a:off x="195262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284</xdr:row>
      <xdr:rowOff>38100</xdr:rowOff>
    </xdr:from>
    <xdr:to>
      <xdr:col>51</xdr:col>
      <xdr:colOff>9525</xdr:colOff>
      <xdr:row>285</xdr:row>
      <xdr:rowOff>28575</xdr:rowOff>
    </xdr:to>
    <xdr:sp macro="" textlink="">
      <xdr:nvSpPr>
        <xdr:cNvPr id="543700" name="Line 1610"/>
        <xdr:cNvSpPr>
          <a:spLocks noChangeShapeType="1"/>
        </xdr:cNvSpPr>
      </xdr:nvSpPr>
      <xdr:spPr bwMode="auto">
        <a:xfrm>
          <a:off x="195262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264</xdr:row>
      <xdr:rowOff>38100</xdr:rowOff>
    </xdr:from>
    <xdr:to>
      <xdr:col>51</xdr:col>
      <xdr:colOff>9525</xdr:colOff>
      <xdr:row>265</xdr:row>
      <xdr:rowOff>28575</xdr:rowOff>
    </xdr:to>
    <xdr:sp macro="" textlink="">
      <xdr:nvSpPr>
        <xdr:cNvPr id="543701" name="Line 1611"/>
        <xdr:cNvSpPr>
          <a:spLocks noChangeShapeType="1"/>
        </xdr:cNvSpPr>
      </xdr:nvSpPr>
      <xdr:spPr bwMode="auto">
        <a:xfrm>
          <a:off x="195262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268</xdr:row>
      <xdr:rowOff>38100</xdr:rowOff>
    </xdr:from>
    <xdr:to>
      <xdr:col>51</xdr:col>
      <xdr:colOff>9525</xdr:colOff>
      <xdr:row>269</xdr:row>
      <xdr:rowOff>28575</xdr:rowOff>
    </xdr:to>
    <xdr:sp macro="" textlink="">
      <xdr:nvSpPr>
        <xdr:cNvPr id="543702" name="Line 1612"/>
        <xdr:cNvSpPr>
          <a:spLocks noChangeShapeType="1"/>
        </xdr:cNvSpPr>
      </xdr:nvSpPr>
      <xdr:spPr bwMode="auto">
        <a:xfrm>
          <a:off x="195262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272</xdr:row>
      <xdr:rowOff>38100</xdr:rowOff>
    </xdr:from>
    <xdr:to>
      <xdr:col>51</xdr:col>
      <xdr:colOff>9525</xdr:colOff>
      <xdr:row>273</xdr:row>
      <xdr:rowOff>28575</xdr:rowOff>
    </xdr:to>
    <xdr:sp macro="" textlink="">
      <xdr:nvSpPr>
        <xdr:cNvPr id="543703" name="Line 1613"/>
        <xdr:cNvSpPr>
          <a:spLocks noChangeShapeType="1"/>
        </xdr:cNvSpPr>
      </xdr:nvSpPr>
      <xdr:spPr bwMode="auto">
        <a:xfrm>
          <a:off x="195262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276</xdr:row>
      <xdr:rowOff>38100</xdr:rowOff>
    </xdr:from>
    <xdr:to>
      <xdr:col>51</xdr:col>
      <xdr:colOff>9525</xdr:colOff>
      <xdr:row>277</xdr:row>
      <xdr:rowOff>28575</xdr:rowOff>
    </xdr:to>
    <xdr:sp macro="" textlink="">
      <xdr:nvSpPr>
        <xdr:cNvPr id="543704" name="Line 1614"/>
        <xdr:cNvSpPr>
          <a:spLocks noChangeShapeType="1"/>
        </xdr:cNvSpPr>
      </xdr:nvSpPr>
      <xdr:spPr bwMode="auto">
        <a:xfrm>
          <a:off x="195262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280</xdr:row>
      <xdr:rowOff>38100</xdr:rowOff>
    </xdr:from>
    <xdr:to>
      <xdr:col>51</xdr:col>
      <xdr:colOff>9525</xdr:colOff>
      <xdr:row>281</xdr:row>
      <xdr:rowOff>28575</xdr:rowOff>
    </xdr:to>
    <xdr:sp macro="" textlink="">
      <xdr:nvSpPr>
        <xdr:cNvPr id="543705" name="Line 1615"/>
        <xdr:cNvSpPr>
          <a:spLocks noChangeShapeType="1"/>
        </xdr:cNvSpPr>
      </xdr:nvSpPr>
      <xdr:spPr bwMode="auto">
        <a:xfrm>
          <a:off x="195262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38100</xdr:colOff>
      <xdr:row>284</xdr:row>
      <xdr:rowOff>38100</xdr:rowOff>
    </xdr:from>
    <xdr:to>
      <xdr:col>51</xdr:col>
      <xdr:colOff>9525</xdr:colOff>
      <xdr:row>285</xdr:row>
      <xdr:rowOff>28575</xdr:rowOff>
    </xdr:to>
    <xdr:sp macro="" textlink="">
      <xdr:nvSpPr>
        <xdr:cNvPr id="543706" name="Line 1616"/>
        <xdr:cNvSpPr>
          <a:spLocks noChangeShapeType="1"/>
        </xdr:cNvSpPr>
      </xdr:nvSpPr>
      <xdr:spPr bwMode="auto">
        <a:xfrm>
          <a:off x="195262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264</xdr:row>
      <xdr:rowOff>38100</xdr:rowOff>
    </xdr:from>
    <xdr:to>
      <xdr:col>55</xdr:col>
      <xdr:colOff>9525</xdr:colOff>
      <xdr:row>265</xdr:row>
      <xdr:rowOff>28575</xdr:rowOff>
    </xdr:to>
    <xdr:sp macro="" textlink="">
      <xdr:nvSpPr>
        <xdr:cNvPr id="543707" name="Line 1617"/>
        <xdr:cNvSpPr>
          <a:spLocks noChangeShapeType="1"/>
        </xdr:cNvSpPr>
      </xdr:nvSpPr>
      <xdr:spPr bwMode="auto">
        <a:xfrm>
          <a:off x="20516850" y="459105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708" name="Line 1618"/>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709" name="Line 1619"/>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710" name="Line 1620"/>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280</xdr:row>
      <xdr:rowOff>38100</xdr:rowOff>
    </xdr:from>
    <xdr:to>
      <xdr:col>55</xdr:col>
      <xdr:colOff>9525</xdr:colOff>
      <xdr:row>281</xdr:row>
      <xdr:rowOff>28575</xdr:rowOff>
    </xdr:to>
    <xdr:sp macro="" textlink="">
      <xdr:nvSpPr>
        <xdr:cNvPr id="543711" name="Line 1621"/>
        <xdr:cNvSpPr>
          <a:spLocks noChangeShapeType="1"/>
        </xdr:cNvSpPr>
      </xdr:nvSpPr>
      <xdr:spPr bwMode="auto">
        <a:xfrm>
          <a:off x="205168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284</xdr:row>
      <xdr:rowOff>38100</xdr:rowOff>
    </xdr:from>
    <xdr:to>
      <xdr:col>55</xdr:col>
      <xdr:colOff>9525</xdr:colOff>
      <xdr:row>285</xdr:row>
      <xdr:rowOff>28575</xdr:rowOff>
    </xdr:to>
    <xdr:sp macro="" textlink="">
      <xdr:nvSpPr>
        <xdr:cNvPr id="543712" name="Line 1622"/>
        <xdr:cNvSpPr>
          <a:spLocks noChangeShapeType="1"/>
        </xdr:cNvSpPr>
      </xdr:nvSpPr>
      <xdr:spPr bwMode="auto">
        <a:xfrm>
          <a:off x="205168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288</xdr:row>
      <xdr:rowOff>38100</xdr:rowOff>
    </xdr:from>
    <xdr:to>
      <xdr:col>55</xdr:col>
      <xdr:colOff>9525</xdr:colOff>
      <xdr:row>289</xdr:row>
      <xdr:rowOff>28575</xdr:rowOff>
    </xdr:to>
    <xdr:sp macro="" textlink="">
      <xdr:nvSpPr>
        <xdr:cNvPr id="543713" name="Line 1623"/>
        <xdr:cNvSpPr>
          <a:spLocks noChangeShapeType="1"/>
        </xdr:cNvSpPr>
      </xdr:nvSpPr>
      <xdr:spPr bwMode="auto">
        <a:xfrm>
          <a:off x="205168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268</xdr:row>
      <xdr:rowOff>38100</xdr:rowOff>
    </xdr:from>
    <xdr:to>
      <xdr:col>55</xdr:col>
      <xdr:colOff>9525</xdr:colOff>
      <xdr:row>269</xdr:row>
      <xdr:rowOff>28575</xdr:rowOff>
    </xdr:to>
    <xdr:sp macro="" textlink="">
      <xdr:nvSpPr>
        <xdr:cNvPr id="543714" name="Line 1624"/>
        <xdr:cNvSpPr>
          <a:spLocks noChangeShapeType="1"/>
        </xdr:cNvSpPr>
      </xdr:nvSpPr>
      <xdr:spPr bwMode="auto">
        <a:xfrm>
          <a:off x="205168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272</xdr:row>
      <xdr:rowOff>38100</xdr:rowOff>
    </xdr:from>
    <xdr:to>
      <xdr:col>55</xdr:col>
      <xdr:colOff>9525</xdr:colOff>
      <xdr:row>273</xdr:row>
      <xdr:rowOff>28575</xdr:rowOff>
    </xdr:to>
    <xdr:sp macro="" textlink="">
      <xdr:nvSpPr>
        <xdr:cNvPr id="543715" name="Line 1625"/>
        <xdr:cNvSpPr>
          <a:spLocks noChangeShapeType="1"/>
        </xdr:cNvSpPr>
      </xdr:nvSpPr>
      <xdr:spPr bwMode="auto">
        <a:xfrm>
          <a:off x="205168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276</xdr:row>
      <xdr:rowOff>38100</xdr:rowOff>
    </xdr:from>
    <xdr:to>
      <xdr:col>55</xdr:col>
      <xdr:colOff>9525</xdr:colOff>
      <xdr:row>277</xdr:row>
      <xdr:rowOff>28575</xdr:rowOff>
    </xdr:to>
    <xdr:sp macro="" textlink="">
      <xdr:nvSpPr>
        <xdr:cNvPr id="543716" name="Line 1626"/>
        <xdr:cNvSpPr>
          <a:spLocks noChangeShapeType="1"/>
        </xdr:cNvSpPr>
      </xdr:nvSpPr>
      <xdr:spPr bwMode="auto">
        <a:xfrm>
          <a:off x="205168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280</xdr:row>
      <xdr:rowOff>38100</xdr:rowOff>
    </xdr:from>
    <xdr:to>
      <xdr:col>55</xdr:col>
      <xdr:colOff>9525</xdr:colOff>
      <xdr:row>281</xdr:row>
      <xdr:rowOff>28575</xdr:rowOff>
    </xdr:to>
    <xdr:sp macro="" textlink="">
      <xdr:nvSpPr>
        <xdr:cNvPr id="543717" name="Line 1627"/>
        <xdr:cNvSpPr>
          <a:spLocks noChangeShapeType="1"/>
        </xdr:cNvSpPr>
      </xdr:nvSpPr>
      <xdr:spPr bwMode="auto">
        <a:xfrm>
          <a:off x="205168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284</xdr:row>
      <xdr:rowOff>38100</xdr:rowOff>
    </xdr:from>
    <xdr:to>
      <xdr:col>55</xdr:col>
      <xdr:colOff>9525</xdr:colOff>
      <xdr:row>285</xdr:row>
      <xdr:rowOff>28575</xdr:rowOff>
    </xdr:to>
    <xdr:sp macro="" textlink="">
      <xdr:nvSpPr>
        <xdr:cNvPr id="543718" name="Line 1628"/>
        <xdr:cNvSpPr>
          <a:spLocks noChangeShapeType="1"/>
        </xdr:cNvSpPr>
      </xdr:nvSpPr>
      <xdr:spPr bwMode="auto">
        <a:xfrm>
          <a:off x="205168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54</xdr:col>
      <xdr:colOff>38100</xdr:colOff>
      <xdr:row>288</xdr:row>
      <xdr:rowOff>38100</xdr:rowOff>
    </xdr:from>
    <xdr:to>
      <xdr:col>55</xdr:col>
      <xdr:colOff>9525</xdr:colOff>
      <xdr:row>289</xdr:row>
      <xdr:rowOff>28575</xdr:rowOff>
    </xdr:to>
    <xdr:sp macro="" textlink="">
      <xdr:nvSpPr>
        <xdr:cNvPr id="543719" name="Line 1629"/>
        <xdr:cNvSpPr>
          <a:spLocks noChangeShapeType="1"/>
        </xdr:cNvSpPr>
      </xdr:nvSpPr>
      <xdr:spPr bwMode="auto">
        <a:xfrm>
          <a:off x="205168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219075</xdr:colOff>
      <xdr:row>79</xdr:row>
      <xdr:rowOff>0</xdr:rowOff>
    </xdr:from>
    <xdr:to>
      <xdr:col>11</xdr:col>
      <xdr:colOff>514350</xdr:colOff>
      <xdr:row>90</xdr:row>
      <xdr:rowOff>38100</xdr:rowOff>
    </xdr:to>
    <xdr:graphicFrame macro="">
      <xdr:nvGraphicFramePr>
        <xdr:cNvPr id="543720" name="Chart 163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123825</xdr:colOff>
      <xdr:row>95</xdr:row>
      <xdr:rowOff>66675</xdr:rowOff>
    </xdr:from>
    <xdr:to>
      <xdr:col>11</xdr:col>
      <xdr:colOff>428625</xdr:colOff>
      <xdr:row>108</xdr:row>
      <xdr:rowOff>85725</xdr:rowOff>
    </xdr:to>
    <xdr:graphicFrame macro="">
      <xdr:nvGraphicFramePr>
        <xdr:cNvPr id="543721" name="Chart 16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142875</xdr:colOff>
      <xdr:row>112</xdr:row>
      <xdr:rowOff>57150</xdr:rowOff>
    </xdr:from>
    <xdr:to>
      <xdr:col>11</xdr:col>
      <xdr:colOff>457200</xdr:colOff>
      <xdr:row>127</xdr:row>
      <xdr:rowOff>114300</xdr:rowOff>
    </xdr:to>
    <xdr:graphicFrame macro="">
      <xdr:nvGraphicFramePr>
        <xdr:cNvPr id="543722" name="Chart 164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123825</xdr:colOff>
      <xdr:row>131</xdr:row>
      <xdr:rowOff>85725</xdr:rowOff>
    </xdr:from>
    <xdr:to>
      <xdr:col>11</xdr:col>
      <xdr:colOff>438150</xdr:colOff>
      <xdr:row>146</xdr:row>
      <xdr:rowOff>123825</xdr:rowOff>
    </xdr:to>
    <xdr:graphicFrame macro="">
      <xdr:nvGraphicFramePr>
        <xdr:cNvPr id="543723" name="Chart 16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57150</xdr:colOff>
      <xdr:row>151</xdr:row>
      <xdr:rowOff>85725</xdr:rowOff>
    </xdr:from>
    <xdr:to>
      <xdr:col>6</xdr:col>
      <xdr:colOff>666750</xdr:colOff>
      <xdr:row>162</xdr:row>
      <xdr:rowOff>66675</xdr:rowOff>
    </xdr:to>
    <xdr:graphicFrame macro="">
      <xdr:nvGraphicFramePr>
        <xdr:cNvPr id="543724" name="Chart 164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142875</xdr:colOff>
      <xdr:row>166</xdr:row>
      <xdr:rowOff>85725</xdr:rowOff>
    </xdr:from>
    <xdr:to>
      <xdr:col>11</xdr:col>
      <xdr:colOff>323850</xdr:colOff>
      <xdr:row>179</xdr:row>
      <xdr:rowOff>95250</xdr:rowOff>
    </xdr:to>
    <xdr:graphicFrame macro="">
      <xdr:nvGraphicFramePr>
        <xdr:cNvPr id="543725" name="Chart 164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142875</xdr:colOff>
      <xdr:row>11</xdr:row>
      <xdr:rowOff>95250</xdr:rowOff>
    </xdr:from>
    <xdr:to>
      <xdr:col>2</xdr:col>
      <xdr:colOff>190500</xdr:colOff>
      <xdr:row>12</xdr:row>
      <xdr:rowOff>114300</xdr:rowOff>
    </xdr:to>
    <xdr:pic macro="[0]!CommandButton1_QuandClic">
      <xdr:nvPicPr>
        <xdr:cNvPr id="543726" name="CommandButton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09575" y="2190750"/>
          <a:ext cx="733425" cy="323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69</xdr:col>
      <xdr:colOff>238125</xdr:colOff>
      <xdr:row>130</xdr:row>
      <xdr:rowOff>47625</xdr:rowOff>
    </xdr:from>
    <xdr:to>
      <xdr:col>69</xdr:col>
      <xdr:colOff>238125</xdr:colOff>
      <xdr:row>130</xdr:row>
      <xdr:rowOff>114300</xdr:rowOff>
    </xdr:to>
    <xdr:sp macro="" textlink="">
      <xdr:nvSpPr>
        <xdr:cNvPr id="543727" name="Line 1659"/>
        <xdr:cNvSpPr>
          <a:spLocks noChangeShapeType="1"/>
        </xdr:cNvSpPr>
      </xdr:nvSpPr>
      <xdr:spPr bwMode="auto">
        <a:xfrm>
          <a:off x="24603075"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132</xdr:row>
      <xdr:rowOff>9525</xdr:rowOff>
    </xdr:from>
    <xdr:to>
      <xdr:col>69</xdr:col>
      <xdr:colOff>238125</xdr:colOff>
      <xdr:row>132</xdr:row>
      <xdr:rowOff>104775</xdr:rowOff>
    </xdr:to>
    <xdr:sp macro="" textlink="">
      <xdr:nvSpPr>
        <xdr:cNvPr id="543728" name="Line 1660"/>
        <xdr:cNvSpPr>
          <a:spLocks noChangeShapeType="1"/>
        </xdr:cNvSpPr>
      </xdr:nvSpPr>
      <xdr:spPr bwMode="auto">
        <a:xfrm>
          <a:off x="24603075" y="23507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126</xdr:row>
      <xdr:rowOff>47625</xdr:rowOff>
    </xdr:from>
    <xdr:to>
      <xdr:col>69</xdr:col>
      <xdr:colOff>238125</xdr:colOff>
      <xdr:row>126</xdr:row>
      <xdr:rowOff>114300</xdr:rowOff>
    </xdr:to>
    <xdr:sp macro="" textlink="">
      <xdr:nvSpPr>
        <xdr:cNvPr id="543729" name="Line 1661"/>
        <xdr:cNvSpPr>
          <a:spLocks noChangeShapeType="1"/>
        </xdr:cNvSpPr>
      </xdr:nvSpPr>
      <xdr:spPr bwMode="auto">
        <a:xfrm>
          <a:off x="246030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128</xdr:row>
      <xdr:rowOff>9525</xdr:rowOff>
    </xdr:from>
    <xdr:to>
      <xdr:col>69</xdr:col>
      <xdr:colOff>238125</xdr:colOff>
      <xdr:row>128</xdr:row>
      <xdr:rowOff>104775</xdr:rowOff>
    </xdr:to>
    <xdr:sp macro="" textlink="">
      <xdr:nvSpPr>
        <xdr:cNvPr id="543730" name="Line 1662"/>
        <xdr:cNvSpPr>
          <a:spLocks noChangeShapeType="1"/>
        </xdr:cNvSpPr>
      </xdr:nvSpPr>
      <xdr:spPr bwMode="auto">
        <a:xfrm>
          <a:off x="24603075"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134</xdr:row>
      <xdr:rowOff>47625</xdr:rowOff>
    </xdr:from>
    <xdr:to>
      <xdr:col>69</xdr:col>
      <xdr:colOff>238125</xdr:colOff>
      <xdr:row>134</xdr:row>
      <xdr:rowOff>114300</xdr:rowOff>
    </xdr:to>
    <xdr:sp macro="" textlink="">
      <xdr:nvSpPr>
        <xdr:cNvPr id="543731" name="Line 1663"/>
        <xdr:cNvSpPr>
          <a:spLocks noChangeShapeType="1"/>
        </xdr:cNvSpPr>
      </xdr:nvSpPr>
      <xdr:spPr bwMode="auto">
        <a:xfrm>
          <a:off x="24603075" y="238696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136</xdr:row>
      <xdr:rowOff>9525</xdr:rowOff>
    </xdr:from>
    <xdr:to>
      <xdr:col>69</xdr:col>
      <xdr:colOff>238125</xdr:colOff>
      <xdr:row>136</xdr:row>
      <xdr:rowOff>104775</xdr:rowOff>
    </xdr:to>
    <xdr:sp macro="" textlink="">
      <xdr:nvSpPr>
        <xdr:cNvPr id="543732" name="Line 1664"/>
        <xdr:cNvSpPr>
          <a:spLocks noChangeShapeType="1"/>
        </xdr:cNvSpPr>
      </xdr:nvSpPr>
      <xdr:spPr bwMode="auto">
        <a:xfrm>
          <a:off x="24603075" y="24155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3733" name="Line 1665"/>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124</xdr:row>
      <xdr:rowOff>9525</xdr:rowOff>
    </xdr:from>
    <xdr:to>
      <xdr:col>60</xdr:col>
      <xdr:colOff>152400</xdr:colOff>
      <xdr:row>125</xdr:row>
      <xdr:rowOff>0</xdr:rowOff>
    </xdr:to>
    <xdr:sp macro="" textlink="">
      <xdr:nvSpPr>
        <xdr:cNvPr id="543734" name="Line 1666"/>
        <xdr:cNvSpPr>
          <a:spLocks noChangeShapeType="1"/>
        </xdr:cNvSpPr>
      </xdr:nvSpPr>
      <xdr:spPr bwMode="auto">
        <a:xfrm>
          <a:off x="21907500" y="221742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3735" name="Line 1667"/>
        <xdr:cNvSpPr>
          <a:spLocks noChangeShapeType="1"/>
        </xdr:cNvSpPr>
      </xdr:nvSpPr>
      <xdr:spPr bwMode="auto">
        <a:xfrm>
          <a:off x="21516975" y="2052637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116</xdr:row>
      <xdr:rowOff>9525</xdr:rowOff>
    </xdr:from>
    <xdr:to>
      <xdr:col>60</xdr:col>
      <xdr:colOff>152400</xdr:colOff>
      <xdr:row>116</xdr:row>
      <xdr:rowOff>123825</xdr:rowOff>
    </xdr:to>
    <xdr:sp macro="" textlink="">
      <xdr:nvSpPr>
        <xdr:cNvPr id="543736" name="Line 1668"/>
        <xdr:cNvSpPr>
          <a:spLocks noChangeShapeType="1"/>
        </xdr:cNvSpPr>
      </xdr:nvSpPr>
      <xdr:spPr bwMode="auto">
        <a:xfrm>
          <a:off x="21907500" y="208311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3737" name="Line 1669"/>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120</xdr:row>
      <xdr:rowOff>9525</xdr:rowOff>
    </xdr:from>
    <xdr:to>
      <xdr:col>60</xdr:col>
      <xdr:colOff>152400</xdr:colOff>
      <xdr:row>120</xdr:row>
      <xdr:rowOff>123825</xdr:rowOff>
    </xdr:to>
    <xdr:sp macro="" textlink="">
      <xdr:nvSpPr>
        <xdr:cNvPr id="543738" name="Line 1670"/>
        <xdr:cNvSpPr>
          <a:spLocks noChangeShapeType="1"/>
        </xdr:cNvSpPr>
      </xdr:nvSpPr>
      <xdr:spPr bwMode="auto">
        <a:xfrm>
          <a:off x="21907500" y="21488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126</xdr:row>
      <xdr:rowOff>38100</xdr:rowOff>
    </xdr:from>
    <xdr:to>
      <xdr:col>59</xdr:col>
      <xdr:colOff>9525</xdr:colOff>
      <xdr:row>127</xdr:row>
      <xdr:rowOff>28575</xdr:rowOff>
    </xdr:to>
    <xdr:sp macro="" textlink="">
      <xdr:nvSpPr>
        <xdr:cNvPr id="543739" name="Line 1671"/>
        <xdr:cNvSpPr>
          <a:spLocks noChangeShapeType="1"/>
        </xdr:cNvSpPr>
      </xdr:nvSpPr>
      <xdr:spPr bwMode="auto">
        <a:xfrm>
          <a:off x="215074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128</xdr:row>
      <xdr:rowOff>9525</xdr:rowOff>
    </xdr:from>
    <xdr:to>
      <xdr:col>60</xdr:col>
      <xdr:colOff>152400</xdr:colOff>
      <xdr:row>129</xdr:row>
      <xdr:rowOff>0</xdr:rowOff>
    </xdr:to>
    <xdr:sp macro="" textlink="">
      <xdr:nvSpPr>
        <xdr:cNvPr id="543740" name="Line 1672"/>
        <xdr:cNvSpPr>
          <a:spLocks noChangeShapeType="1"/>
        </xdr:cNvSpPr>
      </xdr:nvSpPr>
      <xdr:spPr bwMode="auto">
        <a:xfrm>
          <a:off x="21907500" y="228600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3741" name="Line 1673"/>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3742" name="Line 1674"/>
        <xdr:cNvSpPr>
          <a:spLocks noChangeShapeType="1"/>
        </xdr:cNvSpPr>
      </xdr:nvSpPr>
      <xdr:spPr bwMode="auto">
        <a:xfrm>
          <a:off x="21516975" y="2052637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3743" name="Line 1675"/>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888" name="Line 1676"/>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9889" name="Line 1677"/>
        <xdr:cNvSpPr>
          <a:spLocks noChangeShapeType="1"/>
        </xdr:cNvSpPr>
      </xdr:nvSpPr>
      <xdr:spPr bwMode="auto">
        <a:xfrm>
          <a:off x="21516975" y="2052637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9890" name="Line 1678"/>
        <xdr:cNvSpPr>
          <a:spLocks noChangeShapeType="1"/>
        </xdr:cNvSpPr>
      </xdr:nvSpPr>
      <xdr:spPr bwMode="auto">
        <a:xfrm>
          <a:off x="21516975" y="20526375"/>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9891" name="Line 1679"/>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9892" name="Line 1680"/>
        <xdr:cNvSpPr>
          <a:spLocks noChangeShapeType="1"/>
        </xdr:cNvSpPr>
      </xdr:nvSpPr>
      <xdr:spPr bwMode="auto">
        <a:xfrm>
          <a:off x="21516975" y="2052637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893" name="Line 1681"/>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894" name="Line 1682"/>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9895" name="Line 1683"/>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896" name="Line 1684"/>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113</xdr:row>
      <xdr:rowOff>76200</xdr:rowOff>
    </xdr:from>
    <xdr:to>
      <xdr:col>58</xdr:col>
      <xdr:colOff>161925</xdr:colOff>
      <xdr:row>113</xdr:row>
      <xdr:rowOff>133350</xdr:rowOff>
    </xdr:to>
    <xdr:sp macro="" textlink="">
      <xdr:nvSpPr>
        <xdr:cNvPr id="549897" name="Line 1685"/>
        <xdr:cNvSpPr>
          <a:spLocks noChangeShapeType="1"/>
        </xdr:cNvSpPr>
      </xdr:nvSpPr>
      <xdr:spPr bwMode="auto">
        <a:xfrm flipV="1">
          <a:off x="21516975" y="2038350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117</xdr:row>
      <xdr:rowOff>95250</xdr:rowOff>
    </xdr:from>
    <xdr:to>
      <xdr:col>58</xdr:col>
      <xdr:colOff>161925</xdr:colOff>
      <xdr:row>117</xdr:row>
      <xdr:rowOff>142875</xdr:rowOff>
    </xdr:to>
    <xdr:sp macro="" textlink="">
      <xdr:nvSpPr>
        <xdr:cNvPr id="549898" name="Line 1686"/>
        <xdr:cNvSpPr>
          <a:spLocks noChangeShapeType="1"/>
        </xdr:cNvSpPr>
      </xdr:nvSpPr>
      <xdr:spPr bwMode="auto">
        <a:xfrm flipV="1">
          <a:off x="21516975" y="210788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121</xdr:row>
      <xdr:rowOff>95250</xdr:rowOff>
    </xdr:from>
    <xdr:to>
      <xdr:col>58</xdr:col>
      <xdr:colOff>161925</xdr:colOff>
      <xdr:row>121</xdr:row>
      <xdr:rowOff>142875</xdr:rowOff>
    </xdr:to>
    <xdr:sp macro="" textlink="">
      <xdr:nvSpPr>
        <xdr:cNvPr id="549899" name="Line 1687"/>
        <xdr:cNvSpPr>
          <a:spLocks noChangeShapeType="1"/>
        </xdr:cNvSpPr>
      </xdr:nvSpPr>
      <xdr:spPr bwMode="auto">
        <a:xfrm flipV="1">
          <a:off x="21516975" y="21745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125</xdr:row>
      <xdr:rowOff>95250</xdr:rowOff>
    </xdr:from>
    <xdr:to>
      <xdr:col>58</xdr:col>
      <xdr:colOff>161925</xdr:colOff>
      <xdr:row>125</xdr:row>
      <xdr:rowOff>142875</xdr:rowOff>
    </xdr:to>
    <xdr:sp macro="" textlink="">
      <xdr:nvSpPr>
        <xdr:cNvPr id="549900" name="Line 1688"/>
        <xdr:cNvSpPr>
          <a:spLocks noChangeShapeType="1"/>
        </xdr:cNvSpPr>
      </xdr:nvSpPr>
      <xdr:spPr bwMode="auto">
        <a:xfrm flipV="1">
          <a:off x="21516975" y="22431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138</xdr:row>
      <xdr:rowOff>47625</xdr:rowOff>
    </xdr:from>
    <xdr:to>
      <xdr:col>69</xdr:col>
      <xdr:colOff>238125</xdr:colOff>
      <xdr:row>138</xdr:row>
      <xdr:rowOff>114300</xdr:rowOff>
    </xdr:to>
    <xdr:sp macro="" textlink="">
      <xdr:nvSpPr>
        <xdr:cNvPr id="549901" name="Line 1689"/>
        <xdr:cNvSpPr>
          <a:spLocks noChangeShapeType="1"/>
        </xdr:cNvSpPr>
      </xdr:nvSpPr>
      <xdr:spPr bwMode="auto">
        <a:xfrm>
          <a:off x="24603075" y="24517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140</xdr:row>
      <xdr:rowOff>9525</xdr:rowOff>
    </xdr:from>
    <xdr:to>
      <xdr:col>69</xdr:col>
      <xdr:colOff>238125</xdr:colOff>
      <xdr:row>140</xdr:row>
      <xdr:rowOff>104775</xdr:rowOff>
    </xdr:to>
    <xdr:sp macro="" textlink="">
      <xdr:nvSpPr>
        <xdr:cNvPr id="549902" name="Line 1690"/>
        <xdr:cNvSpPr>
          <a:spLocks noChangeShapeType="1"/>
        </xdr:cNvSpPr>
      </xdr:nvSpPr>
      <xdr:spPr bwMode="auto">
        <a:xfrm>
          <a:off x="24603075" y="24803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142</xdr:row>
      <xdr:rowOff>47625</xdr:rowOff>
    </xdr:from>
    <xdr:to>
      <xdr:col>69</xdr:col>
      <xdr:colOff>238125</xdr:colOff>
      <xdr:row>142</xdr:row>
      <xdr:rowOff>114300</xdr:rowOff>
    </xdr:to>
    <xdr:sp macro="" textlink="">
      <xdr:nvSpPr>
        <xdr:cNvPr id="549903" name="Line 1691"/>
        <xdr:cNvSpPr>
          <a:spLocks noChangeShapeType="1"/>
        </xdr:cNvSpPr>
      </xdr:nvSpPr>
      <xdr:spPr bwMode="auto">
        <a:xfrm>
          <a:off x="24603075" y="251650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144</xdr:row>
      <xdr:rowOff>9525</xdr:rowOff>
    </xdr:from>
    <xdr:to>
      <xdr:col>69</xdr:col>
      <xdr:colOff>238125</xdr:colOff>
      <xdr:row>144</xdr:row>
      <xdr:rowOff>104775</xdr:rowOff>
    </xdr:to>
    <xdr:sp macro="" textlink="">
      <xdr:nvSpPr>
        <xdr:cNvPr id="549904" name="Line 1692"/>
        <xdr:cNvSpPr>
          <a:spLocks noChangeShapeType="1"/>
        </xdr:cNvSpPr>
      </xdr:nvSpPr>
      <xdr:spPr bwMode="auto">
        <a:xfrm>
          <a:off x="24603075" y="254508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146</xdr:row>
      <xdr:rowOff>47625</xdr:rowOff>
    </xdr:from>
    <xdr:to>
      <xdr:col>69</xdr:col>
      <xdr:colOff>238125</xdr:colOff>
      <xdr:row>146</xdr:row>
      <xdr:rowOff>114300</xdr:rowOff>
    </xdr:to>
    <xdr:sp macro="" textlink="">
      <xdr:nvSpPr>
        <xdr:cNvPr id="549905" name="Line 1693"/>
        <xdr:cNvSpPr>
          <a:spLocks noChangeShapeType="1"/>
        </xdr:cNvSpPr>
      </xdr:nvSpPr>
      <xdr:spPr bwMode="auto">
        <a:xfrm>
          <a:off x="24603075" y="25812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146</xdr:row>
      <xdr:rowOff>47625</xdr:rowOff>
    </xdr:from>
    <xdr:to>
      <xdr:col>69</xdr:col>
      <xdr:colOff>238125</xdr:colOff>
      <xdr:row>146</xdr:row>
      <xdr:rowOff>114300</xdr:rowOff>
    </xdr:to>
    <xdr:sp macro="" textlink="">
      <xdr:nvSpPr>
        <xdr:cNvPr id="549906" name="Line 1694"/>
        <xdr:cNvSpPr>
          <a:spLocks noChangeShapeType="1"/>
        </xdr:cNvSpPr>
      </xdr:nvSpPr>
      <xdr:spPr bwMode="auto">
        <a:xfrm>
          <a:off x="24603075" y="258127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148</xdr:row>
      <xdr:rowOff>9525</xdr:rowOff>
    </xdr:from>
    <xdr:to>
      <xdr:col>69</xdr:col>
      <xdr:colOff>238125</xdr:colOff>
      <xdr:row>148</xdr:row>
      <xdr:rowOff>104775</xdr:rowOff>
    </xdr:to>
    <xdr:sp macro="" textlink="">
      <xdr:nvSpPr>
        <xdr:cNvPr id="549907" name="Line 1695"/>
        <xdr:cNvSpPr>
          <a:spLocks noChangeShapeType="1"/>
        </xdr:cNvSpPr>
      </xdr:nvSpPr>
      <xdr:spPr bwMode="auto">
        <a:xfrm>
          <a:off x="24603075" y="26098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130</xdr:row>
      <xdr:rowOff>38100</xdr:rowOff>
    </xdr:from>
    <xdr:to>
      <xdr:col>59</xdr:col>
      <xdr:colOff>9525</xdr:colOff>
      <xdr:row>131</xdr:row>
      <xdr:rowOff>28575</xdr:rowOff>
    </xdr:to>
    <xdr:sp macro="" textlink="">
      <xdr:nvSpPr>
        <xdr:cNvPr id="549908" name="Line 1696"/>
        <xdr:cNvSpPr>
          <a:spLocks noChangeShapeType="1"/>
        </xdr:cNvSpPr>
      </xdr:nvSpPr>
      <xdr:spPr bwMode="auto">
        <a:xfrm>
          <a:off x="215074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132</xdr:row>
      <xdr:rowOff>9525</xdr:rowOff>
    </xdr:from>
    <xdr:to>
      <xdr:col>60</xdr:col>
      <xdr:colOff>152400</xdr:colOff>
      <xdr:row>132</xdr:row>
      <xdr:rowOff>123825</xdr:rowOff>
    </xdr:to>
    <xdr:sp macro="" textlink="">
      <xdr:nvSpPr>
        <xdr:cNvPr id="549909" name="Line 1697"/>
        <xdr:cNvSpPr>
          <a:spLocks noChangeShapeType="1"/>
        </xdr:cNvSpPr>
      </xdr:nvSpPr>
      <xdr:spPr bwMode="auto">
        <a:xfrm>
          <a:off x="21907500" y="23507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134</xdr:row>
      <xdr:rowOff>38100</xdr:rowOff>
    </xdr:from>
    <xdr:to>
      <xdr:col>59</xdr:col>
      <xdr:colOff>9525</xdr:colOff>
      <xdr:row>135</xdr:row>
      <xdr:rowOff>28575</xdr:rowOff>
    </xdr:to>
    <xdr:sp macro="" textlink="">
      <xdr:nvSpPr>
        <xdr:cNvPr id="549910" name="Line 1698"/>
        <xdr:cNvSpPr>
          <a:spLocks noChangeShapeType="1"/>
        </xdr:cNvSpPr>
      </xdr:nvSpPr>
      <xdr:spPr bwMode="auto">
        <a:xfrm>
          <a:off x="215074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136</xdr:row>
      <xdr:rowOff>9525</xdr:rowOff>
    </xdr:from>
    <xdr:to>
      <xdr:col>60</xdr:col>
      <xdr:colOff>152400</xdr:colOff>
      <xdr:row>136</xdr:row>
      <xdr:rowOff>123825</xdr:rowOff>
    </xdr:to>
    <xdr:sp macro="" textlink="">
      <xdr:nvSpPr>
        <xdr:cNvPr id="549911" name="Line 1699"/>
        <xdr:cNvSpPr>
          <a:spLocks noChangeShapeType="1"/>
        </xdr:cNvSpPr>
      </xdr:nvSpPr>
      <xdr:spPr bwMode="auto">
        <a:xfrm>
          <a:off x="21907500" y="24155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129</xdr:row>
      <xdr:rowOff>95250</xdr:rowOff>
    </xdr:from>
    <xdr:to>
      <xdr:col>58</xdr:col>
      <xdr:colOff>161925</xdr:colOff>
      <xdr:row>129</xdr:row>
      <xdr:rowOff>142875</xdr:rowOff>
    </xdr:to>
    <xdr:sp macro="" textlink="">
      <xdr:nvSpPr>
        <xdr:cNvPr id="549912" name="Line 1700"/>
        <xdr:cNvSpPr>
          <a:spLocks noChangeShapeType="1"/>
        </xdr:cNvSpPr>
      </xdr:nvSpPr>
      <xdr:spPr bwMode="auto">
        <a:xfrm flipV="1">
          <a:off x="21516975" y="231076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133</xdr:row>
      <xdr:rowOff>95250</xdr:rowOff>
    </xdr:from>
    <xdr:to>
      <xdr:col>58</xdr:col>
      <xdr:colOff>161925</xdr:colOff>
      <xdr:row>133</xdr:row>
      <xdr:rowOff>142875</xdr:rowOff>
    </xdr:to>
    <xdr:sp macro="" textlink="">
      <xdr:nvSpPr>
        <xdr:cNvPr id="549913" name="Line 1701"/>
        <xdr:cNvSpPr>
          <a:spLocks noChangeShapeType="1"/>
        </xdr:cNvSpPr>
      </xdr:nvSpPr>
      <xdr:spPr bwMode="auto">
        <a:xfrm flipV="1">
          <a:off x="21516975" y="23755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138</xdr:row>
      <xdr:rowOff>38100</xdr:rowOff>
    </xdr:from>
    <xdr:to>
      <xdr:col>59</xdr:col>
      <xdr:colOff>9525</xdr:colOff>
      <xdr:row>139</xdr:row>
      <xdr:rowOff>28575</xdr:rowOff>
    </xdr:to>
    <xdr:sp macro="" textlink="">
      <xdr:nvSpPr>
        <xdr:cNvPr id="549914" name="Line 1702"/>
        <xdr:cNvSpPr>
          <a:spLocks noChangeShapeType="1"/>
        </xdr:cNvSpPr>
      </xdr:nvSpPr>
      <xdr:spPr bwMode="auto">
        <a:xfrm>
          <a:off x="21507450" y="245078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140</xdr:row>
      <xdr:rowOff>9525</xdr:rowOff>
    </xdr:from>
    <xdr:to>
      <xdr:col>60</xdr:col>
      <xdr:colOff>152400</xdr:colOff>
      <xdr:row>140</xdr:row>
      <xdr:rowOff>123825</xdr:rowOff>
    </xdr:to>
    <xdr:sp macro="" textlink="">
      <xdr:nvSpPr>
        <xdr:cNvPr id="549915" name="Line 1703"/>
        <xdr:cNvSpPr>
          <a:spLocks noChangeShapeType="1"/>
        </xdr:cNvSpPr>
      </xdr:nvSpPr>
      <xdr:spPr bwMode="auto">
        <a:xfrm>
          <a:off x="21907500" y="24803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137</xdr:row>
      <xdr:rowOff>95250</xdr:rowOff>
    </xdr:from>
    <xdr:to>
      <xdr:col>58</xdr:col>
      <xdr:colOff>161925</xdr:colOff>
      <xdr:row>137</xdr:row>
      <xdr:rowOff>142875</xdr:rowOff>
    </xdr:to>
    <xdr:sp macro="" textlink="">
      <xdr:nvSpPr>
        <xdr:cNvPr id="549916" name="Line 1704"/>
        <xdr:cNvSpPr>
          <a:spLocks noChangeShapeType="1"/>
        </xdr:cNvSpPr>
      </xdr:nvSpPr>
      <xdr:spPr bwMode="auto">
        <a:xfrm flipV="1">
          <a:off x="21516975" y="24403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114</xdr:row>
      <xdr:rowOff>38100</xdr:rowOff>
    </xdr:from>
    <xdr:to>
      <xdr:col>59</xdr:col>
      <xdr:colOff>28575</xdr:colOff>
      <xdr:row>115</xdr:row>
      <xdr:rowOff>28575</xdr:rowOff>
    </xdr:to>
    <xdr:sp macro="" textlink="">
      <xdr:nvSpPr>
        <xdr:cNvPr id="549917" name="Line 1705"/>
        <xdr:cNvSpPr>
          <a:spLocks noChangeShapeType="1"/>
        </xdr:cNvSpPr>
      </xdr:nvSpPr>
      <xdr:spPr bwMode="auto">
        <a:xfrm>
          <a:off x="21516975" y="20526375"/>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918" name="Line 1706"/>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919" name="Line 1707"/>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126</xdr:row>
      <xdr:rowOff>38100</xdr:rowOff>
    </xdr:from>
    <xdr:to>
      <xdr:col>59</xdr:col>
      <xdr:colOff>9525</xdr:colOff>
      <xdr:row>127</xdr:row>
      <xdr:rowOff>28575</xdr:rowOff>
    </xdr:to>
    <xdr:sp macro="" textlink="">
      <xdr:nvSpPr>
        <xdr:cNvPr id="549920" name="Line 1708"/>
        <xdr:cNvSpPr>
          <a:spLocks noChangeShapeType="1"/>
        </xdr:cNvSpPr>
      </xdr:nvSpPr>
      <xdr:spPr bwMode="auto">
        <a:xfrm>
          <a:off x="215074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126</xdr:row>
      <xdr:rowOff>38100</xdr:rowOff>
    </xdr:from>
    <xdr:to>
      <xdr:col>59</xdr:col>
      <xdr:colOff>9525</xdr:colOff>
      <xdr:row>127</xdr:row>
      <xdr:rowOff>28575</xdr:rowOff>
    </xdr:to>
    <xdr:sp macro="" textlink="">
      <xdr:nvSpPr>
        <xdr:cNvPr id="549921" name="Line 1709"/>
        <xdr:cNvSpPr>
          <a:spLocks noChangeShapeType="1"/>
        </xdr:cNvSpPr>
      </xdr:nvSpPr>
      <xdr:spPr bwMode="auto">
        <a:xfrm>
          <a:off x="215074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9922" name="Line 1710"/>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923" name="Line 1711"/>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130</xdr:row>
      <xdr:rowOff>38100</xdr:rowOff>
    </xdr:from>
    <xdr:to>
      <xdr:col>59</xdr:col>
      <xdr:colOff>9525</xdr:colOff>
      <xdr:row>131</xdr:row>
      <xdr:rowOff>28575</xdr:rowOff>
    </xdr:to>
    <xdr:sp macro="" textlink="">
      <xdr:nvSpPr>
        <xdr:cNvPr id="549924" name="Line 1712"/>
        <xdr:cNvSpPr>
          <a:spLocks noChangeShapeType="1"/>
        </xdr:cNvSpPr>
      </xdr:nvSpPr>
      <xdr:spPr bwMode="auto">
        <a:xfrm>
          <a:off x="215074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134</xdr:row>
      <xdr:rowOff>38100</xdr:rowOff>
    </xdr:from>
    <xdr:to>
      <xdr:col>59</xdr:col>
      <xdr:colOff>9525</xdr:colOff>
      <xdr:row>135</xdr:row>
      <xdr:rowOff>28575</xdr:rowOff>
    </xdr:to>
    <xdr:sp macro="" textlink="">
      <xdr:nvSpPr>
        <xdr:cNvPr id="549925" name="Line 1713"/>
        <xdr:cNvSpPr>
          <a:spLocks noChangeShapeType="1"/>
        </xdr:cNvSpPr>
      </xdr:nvSpPr>
      <xdr:spPr bwMode="auto">
        <a:xfrm>
          <a:off x="215074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138</xdr:row>
      <xdr:rowOff>38100</xdr:rowOff>
    </xdr:from>
    <xdr:to>
      <xdr:col>59</xdr:col>
      <xdr:colOff>9525</xdr:colOff>
      <xdr:row>139</xdr:row>
      <xdr:rowOff>28575</xdr:rowOff>
    </xdr:to>
    <xdr:sp macro="" textlink="">
      <xdr:nvSpPr>
        <xdr:cNvPr id="549926" name="Line 1714"/>
        <xdr:cNvSpPr>
          <a:spLocks noChangeShapeType="1"/>
        </xdr:cNvSpPr>
      </xdr:nvSpPr>
      <xdr:spPr bwMode="auto">
        <a:xfrm>
          <a:off x="21507450" y="245078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114</xdr:row>
      <xdr:rowOff>38100</xdr:rowOff>
    </xdr:from>
    <xdr:to>
      <xdr:col>59</xdr:col>
      <xdr:colOff>9525</xdr:colOff>
      <xdr:row>115</xdr:row>
      <xdr:rowOff>28575</xdr:rowOff>
    </xdr:to>
    <xdr:sp macro="" textlink="">
      <xdr:nvSpPr>
        <xdr:cNvPr id="549927" name="Line 1715"/>
        <xdr:cNvSpPr>
          <a:spLocks noChangeShapeType="1"/>
        </xdr:cNvSpPr>
      </xdr:nvSpPr>
      <xdr:spPr bwMode="auto">
        <a:xfrm>
          <a:off x="21507450" y="20526375"/>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118</xdr:row>
      <xdr:rowOff>38100</xdr:rowOff>
    </xdr:from>
    <xdr:to>
      <xdr:col>59</xdr:col>
      <xdr:colOff>9525</xdr:colOff>
      <xdr:row>119</xdr:row>
      <xdr:rowOff>28575</xdr:rowOff>
    </xdr:to>
    <xdr:sp macro="" textlink="">
      <xdr:nvSpPr>
        <xdr:cNvPr id="549928" name="Line 1716"/>
        <xdr:cNvSpPr>
          <a:spLocks noChangeShapeType="1"/>
        </xdr:cNvSpPr>
      </xdr:nvSpPr>
      <xdr:spPr bwMode="auto">
        <a:xfrm>
          <a:off x="21507450" y="211836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122</xdr:row>
      <xdr:rowOff>38100</xdr:rowOff>
    </xdr:from>
    <xdr:to>
      <xdr:col>59</xdr:col>
      <xdr:colOff>9525</xdr:colOff>
      <xdr:row>123</xdr:row>
      <xdr:rowOff>28575</xdr:rowOff>
    </xdr:to>
    <xdr:sp macro="" textlink="">
      <xdr:nvSpPr>
        <xdr:cNvPr id="549929" name="Line 1717"/>
        <xdr:cNvSpPr>
          <a:spLocks noChangeShapeType="1"/>
        </xdr:cNvSpPr>
      </xdr:nvSpPr>
      <xdr:spPr bwMode="auto">
        <a:xfrm>
          <a:off x="21507450" y="218694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126</xdr:row>
      <xdr:rowOff>38100</xdr:rowOff>
    </xdr:from>
    <xdr:to>
      <xdr:col>59</xdr:col>
      <xdr:colOff>9525</xdr:colOff>
      <xdr:row>127</xdr:row>
      <xdr:rowOff>28575</xdr:rowOff>
    </xdr:to>
    <xdr:sp macro="" textlink="">
      <xdr:nvSpPr>
        <xdr:cNvPr id="549930" name="Line 1718"/>
        <xdr:cNvSpPr>
          <a:spLocks noChangeShapeType="1"/>
        </xdr:cNvSpPr>
      </xdr:nvSpPr>
      <xdr:spPr bwMode="auto">
        <a:xfrm>
          <a:off x="21507450" y="225552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130</xdr:row>
      <xdr:rowOff>38100</xdr:rowOff>
    </xdr:from>
    <xdr:to>
      <xdr:col>59</xdr:col>
      <xdr:colOff>9525</xdr:colOff>
      <xdr:row>131</xdr:row>
      <xdr:rowOff>28575</xdr:rowOff>
    </xdr:to>
    <xdr:sp macro="" textlink="">
      <xdr:nvSpPr>
        <xdr:cNvPr id="549931" name="Line 1719"/>
        <xdr:cNvSpPr>
          <a:spLocks noChangeShapeType="1"/>
        </xdr:cNvSpPr>
      </xdr:nvSpPr>
      <xdr:spPr bwMode="auto">
        <a:xfrm>
          <a:off x="21507450" y="23212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134</xdr:row>
      <xdr:rowOff>38100</xdr:rowOff>
    </xdr:from>
    <xdr:to>
      <xdr:col>59</xdr:col>
      <xdr:colOff>9525</xdr:colOff>
      <xdr:row>135</xdr:row>
      <xdr:rowOff>28575</xdr:rowOff>
    </xdr:to>
    <xdr:sp macro="" textlink="">
      <xdr:nvSpPr>
        <xdr:cNvPr id="549932" name="Line 1720"/>
        <xdr:cNvSpPr>
          <a:spLocks noChangeShapeType="1"/>
        </xdr:cNvSpPr>
      </xdr:nvSpPr>
      <xdr:spPr bwMode="auto">
        <a:xfrm>
          <a:off x="21507450" y="238601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138</xdr:row>
      <xdr:rowOff>38100</xdr:rowOff>
    </xdr:from>
    <xdr:to>
      <xdr:col>59</xdr:col>
      <xdr:colOff>9525</xdr:colOff>
      <xdr:row>139</xdr:row>
      <xdr:rowOff>28575</xdr:rowOff>
    </xdr:to>
    <xdr:sp macro="" textlink="">
      <xdr:nvSpPr>
        <xdr:cNvPr id="549933" name="Line 1721"/>
        <xdr:cNvSpPr>
          <a:spLocks noChangeShapeType="1"/>
        </xdr:cNvSpPr>
      </xdr:nvSpPr>
      <xdr:spPr bwMode="auto">
        <a:xfrm>
          <a:off x="21507450" y="245078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206</xdr:row>
      <xdr:rowOff>47625</xdr:rowOff>
    </xdr:from>
    <xdr:to>
      <xdr:col>69</xdr:col>
      <xdr:colOff>238125</xdr:colOff>
      <xdr:row>206</xdr:row>
      <xdr:rowOff>114300</xdr:rowOff>
    </xdr:to>
    <xdr:sp macro="" textlink="">
      <xdr:nvSpPr>
        <xdr:cNvPr id="549934" name="Line 1722"/>
        <xdr:cNvSpPr>
          <a:spLocks noChangeShapeType="1"/>
        </xdr:cNvSpPr>
      </xdr:nvSpPr>
      <xdr:spPr bwMode="auto">
        <a:xfrm>
          <a:off x="24603075"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208</xdr:row>
      <xdr:rowOff>9525</xdr:rowOff>
    </xdr:from>
    <xdr:to>
      <xdr:col>69</xdr:col>
      <xdr:colOff>238125</xdr:colOff>
      <xdr:row>208</xdr:row>
      <xdr:rowOff>104775</xdr:rowOff>
    </xdr:to>
    <xdr:sp macro="" textlink="">
      <xdr:nvSpPr>
        <xdr:cNvPr id="549935" name="Line 1723"/>
        <xdr:cNvSpPr>
          <a:spLocks noChangeShapeType="1"/>
        </xdr:cNvSpPr>
      </xdr:nvSpPr>
      <xdr:spPr bwMode="auto">
        <a:xfrm>
          <a:off x="24603075" y="36356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202</xdr:row>
      <xdr:rowOff>47625</xdr:rowOff>
    </xdr:from>
    <xdr:to>
      <xdr:col>69</xdr:col>
      <xdr:colOff>238125</xdr:colOff>
      <xdr:row>202</xdr:row>
      <xdr:rowOff>114300</xdr:rowOff>
    </xdr:to>
    <xdr:sp macro="" textlink="">
      <xdr:nvSpPr>
        <xdr:cNvPr id="549936" name="Line 1724"/>
        <xdr:cNvSpPr>
          <a:spLocks noChangeShapeType="1"/>
        </xdr:cNvSpPr>
      </xdr:nvSpPr>
      <xdr:spPr bwMode="auto">
        <a:xfrm>
          <a:off x="246030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204</xdr:row>
      <xdr:rowOff>9525</xdr:rowOff>
    </xdr:from>
    <xdr:to>
      <xdr:col>69</xdr:col>
      <xdr:colOff>238125</xdr:colOff>
      <xdr:row>204</xdr:row>
      <xdr:rowOff>104775</xdr:rowOff>
    </xdr:to>
    <xdr:sp macro="" textlink="">
      <xdr:nvSpPr>
        <xdr:cNvPr id="549937" name="Line 1725"/>
        <xdr:cNvSpPr>
          <a:spLocks noChangeShapeType="1"/>
        </xdr:cNvSpPr>
      </xdr:nvSpPr>
      <xdr:spPr bwMode="auto">
        <a:xfrm>
          <a:off x="24603075" y="35709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210</xdr:row>
      <xdr:rowOff>47625</xdr:rowOff>
    </xdr:from>
    <xdr:to>
      <xdr:col>69</xdr:col>
      <xdr:colOff>238125</xdr:colOff>
      <xdr:row>210</xdr:row>
      <xdr:rowOff>114300</xdr:rowOff>
    </xdr:to>
    <xdr:sp macro="" textlink="">
      <xdr:nvSpPr>
        <xdr:cNvPr id="549938" name="Line 1726"/>
        <xdr:cNvSpPr>
          <a:spLocks noChangeShapeType="1"/>
        </xdr:cNvSpPr>
      </xdr:nvSpPr>
      <xdr:spPr bwMode="auto">
        <a:xfrm>
          <a:off x="24603075" y="3671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212</xdr:row>
      <xdr:rowOff>9525</xdr:rowOff>
    </xdr:from>
    <xdr:to>
      <xdr:col>69</xdr:col>
      <xdr:colOff>238125</xdr:colOff>
      <xdr:row>212</xdr:row>
      <xdr:rowOff>104775</xdr:rowOff>
    </xdr:to>
    <xdr:sp macro="" textlink="">
      <xdr:nvSpPr>
        <xdr:cNvPr id="549939" name="Line 1727"/>
        <xdr:cNvSpPr>
          <a:spLocks noChangeShapeType="1"/>
        </xdr:cNvSpPr>
      </xdr:nvSpPr>
      <xdr:spPr bwMode="auto">
        <a:xfrm>
          <a:off x="24603075" y="37033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40" name="Line 1728"/>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200</xdr:row>
      <xdr:rowOff>9525</xdr:rowOff>
    </xdr:from>
    <xdr:to>
      <xdr:col>60</xdr:col>
      <xdr:colOff>152400</xdr:colOff>
      <xdr:row>201</xdr:row>
      <xdr:rowOff>0</xdr:rowOff>
    </xdr:to>
    <xdr:sp macro="" textlink="">
      <xdr:nvSpPr>
        <xdr:cNvPr id="549941" name="Line 1729"/>
        <xdr:cNvSpPr>
          <a:spLocks noChangeShapeType="1"/>
        </xdr:cNvSpPr>
      </xdr:nvSpPr>
      <xdr:spPr bwMode="auto">
        <a:xfrm>
          <a:off x="21907500" y="35023425"/>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42" name="Line 1730"/>
        <xdr:cNvSpPr>
          <a:spLocks noChangeShapeType="1"/>
        </xdr:cNvSpPr>
      </xdr:nvSpPr>
      <xdr:spPr bwMode="auto">
        <a:xfrm>
          <a:off x="21516975" y="32480250"/>
          <a:ext cx="161925"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192</xdr:row>
      <xdr:rowOff>9525</xdr:rowOff>
    </xdr:from>
    <xdr:to>
      <xdr:col>60</xdr:col>
      <xdr:colOff>152400</xdr:colOff>
      <xdr:row>192</xdr:row>
      <xdr:rowOff>123825</xdr:rowOff>
    </xdr:to>
    <xdr:sp macro="" textlink="">
      <xdr:nvSpPr>
        <xdr:cNvPr id="549943" name="Line 1731"/>
        <xdr:cNvSpPr>
          <a:spLocks noChangeShapeType="1"/>
        </xdr:cNvSpPr>
      </xdr:nvSpPr>
      <xdr:spPr bwMode="auto">
        <a:xfrm>
          <a:off x="21907500" y="336518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44" name="Line 1732"/>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196</xdr:row>
      <xdr:rowOff>9525</xdr:rowOff>
    </xdr:from>
    <xdr:to>
      <xdr:col>60</xdr:col>
      <xdr:colOff>152400</xdr:colOff>
      <xdr:row>196</xdr:row>
      <xdr:rowOff>123825</xdr:rowOff>
    </xdr:to>
    <xdr:sp macro="" textlink="">
      <xdr:nvSpPr>
        <xdr:cNvPr id="549945" name="Line 1733"/>
        <xdr:cNvSpPr>
          <a:spLocks noChangeShapeType="1"/>
        </xdr:cNvSpPr>
      </xdr:nvSpPr>
      <xdr:spPr bwMode="auto">
        <a:xfrm>
          <a:off x="21907500" y="34337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197</xdr:row>
      <xdr:rowOff>38100</xdr:rowOff>
    </xdr:from>
    <xdr:to>
      <xdr:col>59</xdr:col>
      <xdr:colOff>9525</xdr:colOff>
      <xdr:row>198</xdr:row>
      <xdr:rowOff>28575</xdr:rowOff>
    </xdr:to>
    <xdr:sp macro="" textlink="">
      <xdr:nvSpPr>
        <xdr:cNvPr id="549946" name="Line 1734"/>
        <xdr:cNvSpPr>
          <a:spLocks noChangeShapeType="1"/>
        </xdr:cNvSpPr>
      </xdr:nvSpPr>
      <xdr:spPr bwMode="auto">
        <a:xfrm>
          <a:off x="21507450" y="345376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204</xdr:row>
      <xdr:rowOff>9525</xdr:rowOff>
    </xdr:from>
    <xdr:to>
      <xdr:col>60</xdr:col>
      <xdr:colOff>152400</xdr:colOff>
      <xdr:row>205</xdr:row>
      <xdr:rowOff>0</xdr:rowOff>
    </xdr:to>
    <xdr:sp macro="" textlink="">
      <xdr:nvSpPr>
        <xdr:cNvPr id="549947" name="Line 1735"/>
        <xdr:cNvSpPr>
          <a:spLocks noChangeShapeType="1"/>
        </xdr:cNvSpPr>
      </xdr:nvSpPr>
      <xdr:spPr bwMode="auto">
        <a:xfrm>
          <a:off x="21907500" y="357092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48" name="Line 1736"/>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49" name="Line 1737"/>
        <xdr:cNvSpPr>
          <a:spLocks noChangeShapeType="1"/>
        </xdr:cNvSpPr>
      </xdr:nvSpPr>
      <xdr:spPr bwMode="auto">
        <a:xfrm>
          <a:off x="21516975" y="32480250"/>
          <a:ext cx="161925"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50" name="Line 1738"/>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51" name="Line 1739"/>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52" name="Line 1740"/>
        <xdr:cNvSpPr>
          <a:spLocks noChangeShapeType="1"/>
        </xdr:cNvSpPr>
      </xdr:nvSpPr>
      <xdr:spPr bwMode="auto">
        <a:xfrm>
          <a:off x="21516975" y="32480250"/>
          <a:ext cx="161925"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53" name="Line 1741"/>
        <xdr:cNvSpPr>
          <a:spLocks noChangeShapeType="1"/>
        </xdr:cNvSpPr>
      </xdr:nvSpPr>
      <xdr:spPr bwMode="auto">
        <a:xfrm>
          <a:off x="21516975" y="32480250"/>
          <a:ext cx="161925" cy="1714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54" name="Line 1742"/>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55" name="Line 1743"/>
        <xdr:cNvSpPr>
          <a:spLocks noChangeShapeType="1"/>
        </xdr:cNvSpPr>
      </xdr:nvSpPr>
      <xdr:spPr bwMode="auto">
        <a:xfrm>
          <a:off x="21516975" y="32480250"/>
          <a:ext cx="161925"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56" name="Line 1744"/>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57" name="Line 1745"/>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58" name="Line 1746"/>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59" name="Line 1747"/>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189</xdr:row>
      <xdr:rowOff>76200</xdr:rowOff>
    </xdr:from>
    <xdr:to>
      <xdr:col>58</xdr:col>
      <xdr:colOff>161925</xdr:colOff>
      <xdr:row>189</xdr:row>
      <xdr:rowOff>133350</xdr:rowOff>
    </xdr:to>
    <xdr:sp macro="" textlink="">
      <xdr:nvSpPr>
        <xdr:cNvPr id="549960" name="Line 1748"/>
        <xdr:cNvSpPr>
          <a:spLocks noChangeShapeType="1"/>
        </xdr:cNvSpPr>
      </xdr:nvSpPr>
      <xdr:spPr bwMode="auto">
        <a:xfrm flipV="1">
          <a:off x="21516975" y="332041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193</xdr:row>
      <xdr:rowOff>95250</xdr:rowOff>
    </xdr:from>
    <xdr:to>
      <xdr:col>58</xdr:col>
      <xdr:colOff>161925</xdr:colOff>
      <xdr:row>193</xdr:row>
      <xdr:rowOff>142875</xdr:rowOff>
    </xdr:to>
    <xdr:sp macro="" textlink="">
      <xdr:nvSpPr>
        <xdr:cNvPr id="549961" name="Line 1749"/>
        <xdr:cNvSpPr>
          <a:spLocks noChangeShapeType="1"/>
        </xdr:cNvSpPr>
      </xdr:nvSpPr>
      <xdr:spPr bwMode="auto">
        <a:xfrm flipV="1">
          <a:off x="21516975" y="339090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197</xdr:row>
      <xdr:rowOff>95250</xdr:rowOff>
    </xdr:from>
    <xdr:to>
      <xdr:col>58</xdr:col>
      <xdr:colOff>161925</xdr:colOff>
      <xdr:row>197</xdr:row>
      <xdr:rowOff>142875</xdr:rowOff>
    </xdr:to>
    <xdr:sp macro="" textlink="">
      <xdr:nvSpPr>
        <xdr:cNvPr id="549962" name="Line 1750"/>
        <xdr:cNvSpPr>
          <a:spLocks noChangeShapeType="1"/>
        </xdr:cNvSpPr>
      </xdr:nvSpPr>
      <xdr:spPr bwMode="auto">
        <a:xfrm flipV="1">
          <a:off x="21516975" y="34594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201</xdr:row>
      <xdr:rowOff>95250</xdr:rowOff>
    </xdr:from>
    <xdr:to>
      <xdr:col>58</xdr:col>
      <xdr:colOff>161925</xdr:colOff>
      <xdr:row>201</xdr:row>
      <xdr:rowOff>142875</xdr:rowOff>
    </xdr:to>
    <xdr:sp macro="" textlink="">
      <xdr:nvSpPr>
        <xdr:cNvPr id="549963" name="Line 1751"/>
        <xdr:cNvSpPr>
          <a:spLocks noChangeShapeType="1"/>
        </xdr:cNvSpPr>
      </xdr:nvSpPr>
      <xdr:spPr bwMode="auto">
        <a:xfrm flipV="1">
          <a:off x="21516975" y="35280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214</xdr:row>
      <xdr:rowOff>47625</xdr:rowOff>
    </xdr:from>
    <xdr:to>
      <xdr:col>69</xdr:col>
      <xdr:colOff>238125</xdr:colOff>
      <xdr:row>214</xdr:row>
      <xdr:rowOff>114300</xdr:rowOff>
    </xdr:to>
    <xdr:sp macro="" textlink="">
      <xdr:nvSpPr>
        <xdr:cNvPr id="549964" name="Line 1752"/>
        <xdr:cNvSpPr>
          <a:spLocks noChangeShapeType="1"/>
        </xdr:cNvSpPr>
      </xdr:nvSpPr>
      <xdr:spPr bwMode="auto">
        <a:xfrm>
          <a:off x="24603075" y="37395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216</xdr:row>
      <xdr:rowOff>9525</xdr:rowOff>
    </xdr:from>
    <xdr:to>
      <xdr:col>69</xdr:col>
      <xdr:colOff>238125</xdr:colOff>
      <xdr:row>216</xdr:row>
      <xdr:rowOff>95250</xdr:rowOff>
    </xdr:to>
    <xdr:sp macro="" textlink="">
      <xdr:nvSpPr>
        <xdr:cNvPr id="549965" name="Line 1753"/>
        <xdr:cNvSpPr>
          <a:spLocks noChangeShapeType="1"/>
        </xdr:cNvSpPr>
      </xdr:nvSpPr>
      <xdr:spPr bwMode="auto">
        <a:xfrm>
          <a:off x="24603075" y="37680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218</xdr:row>
      <xdr:rowOff>47625</xdr:rowOff>
    </xdr:from>
    <xdr:to>
      <xdr:col>69</xdr:col>
      <xdr:colOff>238125</xdr:colOff>
      <xdr:row>218</xdr:row>
      <xdr:rowOff>114300</xdr:rowOff>
    </xdr:to>
    <xdr:sp macro="" textlink="">
      <xdr:nvSpPr>
        <xdr:cNvPr id="549966" name="Line 1754"/>
        <xdr:cNvSpPr>
          <a:spLocks noChangeShapeType="1"/>
        </xdr:cNvSpPr>
      </xdr:nvSpPr>
      <xdr:spPr bwMode="auto">
        <a:xfrm>
          <a:off x="24603075" y="38042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220</xdr:row>
      <xdr:rowOff>9525</xdr:rowOff>
    </xdr:from>
    <xdr:to>
      <xdr:col>69</xdr:col>
      <xdr:colOff>238125</xdr:colOff>
      <xdr:row>220</xdr:row>
      <xdr:rowOff>104775</xdr:rowOff>
    </xdr:to>
    <xdr:sp macro="" textlink="">
      <xdr:nvSpPr>
        <xdr:cNvPr id="549967" name="Line 1755"/>
        <xdr:cNvSpPr>
          <a:spLocks noChangeShapeType="1"/>
        </xdr:cNvSpPr>
      </xdr:nvSpPr>
      <xdr:spPr bwMode="auto">
        <a:xfrm>
          <a:off x="24603075" y="383286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222</xdr:row>
      <xdr:rowOff>47625</xdr:rowOff>
    </xdr:from>
    <xdr:to>
      <xdr:col>69</xdr:col>
      <xdr:colOff>238125</xdr:colOff>
      <xdr:row>222</xdr:row>
      <xdr:rowOff>114300</xdr:rowOff>
    </xdr:to>
    <xdr:sp macro="" textlink="">
      <xdr:nvSpPr>
        <xdr:cNvPr id="549968" name="Line 1756"/>
        <xdr:cNvSpPr>
          <a:spLocks noChangeShapeType="1"/>
        </xdr:cNvSpPr>
      </xdr:nvSpPr>
      <xdr:spPr bwMode="auto">
        <a:xfrm>
          <a:off x="24603075" y="38719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222</xdr:row>
      <xdr:rowOff>47625</xdr:rowOff>
    </xdr:from>
    <xdr:to>
      <xdr:col>69</xdr:col>
      <xdr:colOff>238125</xdr:colOff>
      <xdr:row>222</xdr:row>
      <xdr:rowOff>114300</xdr:rowOff>
    </xdr:to>
    <xdr:sp macro="" textlink="">
      <xdr:nvSpPr>
        <xdr:cNvPr id="549969" name="Line 1757"/>
        <xdr:cNvSpPr>
          <a:spLocks noChangeShapeType="1"/>
        </xdr:cNvSpPr>
      </xdr:nvSpPr>
      <xdr:spPr bwMode="auto">
        <a:xfrm>
          <a:off x="24603075" y="38719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224</xdr:row>
      <xdr:rowOff>9525</xdr:rowOff>
    </xdr:from>
    <xdr:to>
      <xdr:col>69</xdr:col>
      <xdr:colOff>238125</xdr:colOff>
      <xdr:row>224</xdr:row>
      <xdr:rowOff>104775</xdr:rowOff>
    </xdr:to>
    <xdr:sp macro="" textlink="">
      <xdr:nvSpPr>
        <xdr:cNvPr id="549970" name="Line 1758"/>
        <xdr:cNvSpPr>
          <a:spLocks noChangeShapeType="1"/>
        </xdr:cNvSpPr>
      </xdr:nvSpPr>
      <xdr:spPr bwMode="auto">
        <a:xfrm>
          <a:off x="24603075" y="390048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201</xdr:row>
      <xdr:rowOff>38100</xdr:rowOff>
    </xdr:from>
    <xdr:to>
      <xdr:col>59</xdr:col>
      <xdr:colOff>9525</xdr:colOff>
      <xdr:row>202</xdr:row>
      <xdr:rowOff>28575</xdr:rowOff>
    </xdr:to>
    <xdr:sp macro="" textlink="">
      <xdr:nvSpPr>
        <xdr:cNvPr id="549971" name="Line 1759"/>
        <xdr:cNvSpPr>
          <a:spLocks noChangeShapeType="1"/>
        </xdr:cNvSpPr>
      </xdr:nvSpPr>
      <xdr:spPr bwMode="auto">
        <a:xfrm>
          <a:off x="21507450" y="352234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208</xdr:row>
      <xdr:rowOff>9525</xdr:rowOff>
    </xdr:from>
    <xdr:to>
      <xdr:col>60</xdr:col>
      <xdr:colOff>152400</xdr:colOff>
      <xdr:row>208</xdr:row>
      <xdr:rowOff>123825</xdr:rowOff>
    </xdr:to>
    <xdr:sp macro="" textlink="">
      <xdr:nvSpPr>
        <xdr:cNvPr id="549972" name="Line 1760"/>
        <xdr:cNvSpPr>
          <a:spLocks noChangeShapeType="1"/>
        </xdr:cNvSpPr>
      </xdr:nvSpPr>
      <xdr:spPr bwMode="auto">
        <a:xfrm>
          <a:off x="21907500" y="363569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205</xdr:row>
      <xdr:rowOff>38100</xdr:rowOff>
    </xdr:from>
    <xdr:to>
      <xdr:col>59</xdr:col>
      <xdr:colOff>9525</xdr:colOff>
      <xdr:row>206</xdr:row>
      <xdr:rowOff>28575</xdr:rowOff>
    </xdr:to>
    <xdr:sp macro="" textlink="">
      <xdr:nvSpPr>
        <xdr:cNvPr id="549973" name="Line 1761"/>
        <xdr:cNvSpPr>
          <a:spLocks noChangeShapeType="1"/>
        </xdr:cNvSpPr>
      </xdr:nvSpPr>
      <xdr:spPr bwMode="auto">
        <a:xfrm>
          <a:off x="21507450" y="358997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212</xdr:row>
      <xdr:rowOff>9525</xdr:rowOff>
    </xdr:from>
    <xdr:to>
      <xdr:col>60</xdr:col>
      <xdr:colOff>152400</xdr:colOff>
      <xdr:row>212</xdr:row>
      <xdr:rowOff>123825</xdr:rowOff>
    </xdr:to>
    <xdr:sp macro="" textlink="">
      <xdr:nvSpPr>
        <xdr:cNvPr id="549974" name="Line 1762"/>
        <xdr:cNvSpPr>
          <a:spLocks noChangeShapeType="1"/>
        </xdr:cNvSpPr>
      </xdr:nvSpPr>
      <xdr:spPr bwMode="auto">
        <a:xfrm>
          <a:off x="21907500" y="37033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205</xdr:row>
      <xdr:rowOff>85725</xdr:rowOff>
    </xdr:from>
    <xdr:to>
      <xdr:col>58</xdr:col>
      <xdr:colOff>161925</xdr:colOff>
      <xdr:row>205</xdr:row>
      <xdr:rowOff>133350</xdr:rowOff>
    </xdr:to>
    <xdr:sp macro="" textlink="">
      <xdr:nvSpPr>
        <xdr:cNvPr id="549975" name="Line 1763"/>
        <xdr:cNvSpPr>
          <a:spLocks noChangeShapeType="1"/>
        </xdr:cNvSpPr>
      </xdr:nvSpPr>
      <xdr:spPr bwMode="auto">
        <a:xfrm flipV="1">
          <a:off x="21516975" y="35947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209</xdr:row>
      <xdr:rowOff>85725</xdr:rowOff>
    </xdr:from>
    <xdr:to>
      <xdr:col>58</xdr:col>
      <xdr:colOff>161925</xdr:colOff>
      <xdr:row>209</xdr:row>
      <xdr:rowOff>133350</xdr:rowOff>
    </xdr:to>
    <xdr:sp macro="" textlink="">
      <xdr:nvSpPr>
        <xdr:cNvPr id="549976" name="Line 1764"/>
        <xdr:cNvSpPr>
          <a:spLocks noChangeShapeType="1"/>
        </xdr:cNvSpPr>
      </xdr:nvSpPr>
      <xdr:spPr bwMode="auto">
        <a:xfrm flipV="1">
          <a:off x="21516975" y="36595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209</xdr:row>
      <xdr:rowOff>38100</xdr:rowOff>
    </xdr:from>
    <xdr:to>
      <xdr:col>59</xdr:col>
      <xdr:colOff>9525</xdr:colOff>
      <xdr:row>210</xdr:row>
      <xdr:rowOff>28575</xdr:rowOff>
    </xdr:to>
    <xdr:sp macro="" textlink="">
      <xdr:nvSpPr>
        <xdr:cNvPr id="549977" name="Line 1765"/>
        <xdr:cNvSpPr>
          <a:spLocks noChangeShapeType="1"/>
        </xdr:cNvSpPr>
      </xdr:nvSpPr>
      <xdr:spPr bwMode="auto">
        <a:xfrm>
          <a:off x="21507450" y="36547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216</xdr:row>
      <xdr:rowOff>9525</xdr:rowOff>
    </xdr:from>
    <xdr:to>
      <xdr:col>60</xdr:col>
      <xdr:colOff>152400</xdr:colOff>
      <xdr:row>216</xdr:row>
      <xdr:rowOff>142875</xdr:rowOff>
    </xdr:to>
    <xdr:sp macro="" textlink="">
      <xdr:nvSpPr>
        <xdr:cNvPr id="549978" name="Line 1766"/>
        <xdr:cNvSpPr>
          <a:spLocks noChangeShapeType="1"/>
        </xdr:cNvSpPr>
      </xdr:nvSpPr>
      <xdr:spPr bwMode="auto">
        <a:xfrm>
          <a:off x="21907500" y="37680900"/>
          <a:ext cx="142875" cy="1333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213</xdr:row>
      <xdr:rowOff>85725</xdr:rowOff>
    </xdr:from>
    <xdr:to>
      <xdr:col>58</xdr:col>
      <xdr:colOff>161925</xdr:colOff>
      <xdr:row>213</xdr:row>
      <xdr:rowOff>133350</xdr:rowOff>
    </xdr:to>
    <xdr:sp macro="" textlink="">
      <xdr:nvSpPr>
        <xdr:cNvPr id="549979" name="Line 1767"/>
        <xdr:cNvSpPr>
          <a:spLocks noChangeShapeType="1"/>
        </xdr:cNvSpPr>
      </xdr:nvSpPr>
      <xdr:spPr bwMode="auto">
        <a:xfrm flipV="1">
          <a:off x="21516975" y="37271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185</xdr:row>
      <xdr:rowOff>38100</xdr:rowOff>
    </xdr:from>
    <xdr:to>
      <xdr:col>59</xdr:col>
      <xdr:colOff>28575</xdr:colOff>
      <xdr:row>186</xdr:row>
      <xdr:rowOff>28575</xdr:rowOff>
    </xdr:to>
    <xdr:sp macro="" textlink="">
      <xdr:nvSpPr>
        <xdr:cNvPr id="549980" name="Line 1768"/>
        <xdr:cNvSpPr>
          <a:spLocks noChangeShapeType="1"/>
        </xdr:cNvSpPr>
      </xdr:nvSpPr>
      <xdr:spPr bwMode="auto">
        <a:xfrm>
          <a:off x="21516975" y="32480250"/>
          <a:ext cx="161925"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81" name="Line 1769"/>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82" name="Line 1770"/>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197</xdr:row>
      <xdr:rowOff>38100</xdr:rowOff>
    </xdr:from>
    <xdr:to>
      <xdr:col>59</xdr:col>
      <xdr:colOff>9525</xdr:colOff>
      <xdr:row>198</xdr:row>
      <xdr:rowOff>28575</xdr:rowOff>
    </xdr:to>
    <xdr:sp macro="" textlink="">
      <xdr:nvSpPr>
        <xdr:cNvPr id="549983" name="Line 1771"/>
        <xdr:cNvSpPr>
          <a:spLocks noChangeShapeType="1"/>
        </xdr:cNvSpPr>
      </xdr:nvSpPr>
      <xdr:spPr bwMode="auto">
        <a:xfrm>
          <a:off x="21507450" y="345376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197</xdr:row>
      <xdr:rowOff>38100</xdr:rowOff>
    </xdr:from>
    <xdr:to>
      <xdr:col>59</xdr:col>
      <xdr:colOff>9525</xdr:colOff>
      <xdr:row>198</xdr:row>
      <xdr:rowOff>28575</xdr:rowOff>
    </xdr:to>
    <xdr:sp macro="" textlink="">
      <xdr:nvSpPr>
        <xdr:cNvPr id="549984" name="Line 1772"/>
        <xdr:cNvSpPr>
          <a:spLocks noChangeShapeType="1"/>
        </xdr:cNvSpPr>
      </xdr:nvSpPr>
      <xdr:spPr bwMode="auto">
        <a:xfrm>
          <a:off x="21507450" y="345376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85" name="Line 1773"/>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86" name="Line 1774"/>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201</xdr:row>
      <xdr:rowOff>38100</xdr:rowOff>
    </xdr:from>
    <xdr:to>
      <xdr:col>59</xdr:col>
      <xdr:colOff>9525</xdr:colOff>
      <xdr:row>202</xdr:row>
      <xdr:rowOff>28575</xdr:rowOff>
    </xdr:to>
    <xdr:sp macro="" textlink="">
      <xdr:nvSpPr>
        <xdr:cNvPr id="549987" name="Line 1775"/>
        <xdr:cNvSpPr>
          <a:spLocks noChangeShapeType="1"/>
        </xdr:cNvSpPr>
      </xdr:nvSpPr>
      <xdr:spPr bwMode="auto">
        <a:xfrm>
          <a:off x="21507450" y="352234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205</xdr:row>
      <xdr:rowOff>38100</xdr:rowOff>
    </xdr:from>
    <xdr:to>
      <xdr:col>59</xdr:col>
      <xdr:colOff>9525</xdr:colOff>
      <xdr:row>206</xdr:row>
      <xdr:rowOff>28575</xdr:rowOff>
    </xdr:to>
    <xdr:sp macro="" textlink="">
      <xdr:nvSpPr>
        <xdr:cNvPr id="549988" name="Line 1776"/>
        <xdr:cNvSpPr>
          <a:spLocks noChangeShapeType="1"/>
        </xdr:cNvSpPr>
      </xdr:nvSpPr>
      <xdr:spPr bwMode="auto">
        <a:xfrm>
          <a:off x="21507450" y="358997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209</xdr:row>
      <xdr:rowOff>38100</xdr:rowOff>
    </xdr:from>
    <xdr:to>
      <xdr:col>59</xdr:col>
      <xdr:colOff>9525</xdr:colOff>
      <xdr:row>210</xdr:row>
      <xdr:rowOff>28575</xdr:rowOff>
    </xdr:to>
    <xdr:sp macro="" textlink="">
      <xdr:nvSpPr>
        <xdr:cNvPr id="549989" name="Line 1777"/>
        <xdr:cNvSpPr>
          <a:spLocks noChangeShapeType="1"/>
        </xdr:cNvSpPr>
      </xdr:nvSpPr>
      <xdr:spPr bwMode="auto">
        <a:xfrm>
          <a:off x="21507450" y="36547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185</xdr:row>
      <xdr:rowOff>38100</xdr:rowOff>
    </xdr:from>
    <xdr:to>
      <xdr:col>59</xdr:col>
      <xdr:colOff>9525</xdr:colOff>
      <xdr:row>186</xdr:row>
      <xdr:rowOff>28575</xdr:rowOff>
    </xdr:to>
    <xdr:sp macro="" textlink="">
      <xdr:nvSpPr>
        <xdr:cNvPr id="549990" name="Line 1778"/>
        <xdr:cNvSpPr>
          <a:spLocks noChangeShapeType="1"/>
        </xdr:cNvSpPr>
      </xdr:nvSpPr>
      <xdr:spPr bwMode="auto">
        <a:xfrm>
          <a:off x="21507450" y="324802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189</xdr:row>
      <xdr:rowOff>38100</xdr:rowOff>
    </xdr:from>
    <xdr:to>
      <xdr:col>59</xdr:col>
      <xdr:colOff>9525</xdr:colOff>
      <xdr:row>190</xdr:row>
      <xdr:rowOff>28575</xdr:rowOff>
    </xdr:to>
    <xdr:sp macro="" textlink="">
      <xdr:nvSpPr>
        <xdr:cNvPr id="549991" name="Line 1779"/>
        <xdr:cNvSpPr>
          <a:spLocks noChangeShapeType="1"/>
        </xdr:cNvSpPr>
      </xdr:nvSpPr>
      <xdr:spPr bwMode="auto">
        <a:xfrm>
          <a:off x="21507450" y="331660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193</xdr:row>
      <xdr:rowOff>38100</xdr:rowOff>
    </xdr:from>
    <xdr:to>
      <xdr:col>59</xdr:col>
      <xdr:colOff>9525</xdr:colOff>
      <xdr:row>194</xdr:row>
      <xdr:rowOff>28575</xdr:rowOff>
    </xdr:to>
    <xdr:sp macro="" textlink="">
      <xdr:nvSpPr>
        <xdr:cNvPr id="549992" name="Line 1780"/>
        <xdr:cNvSpPr>
          <a:spLocks noChangeShapeType="1"/>
        </xdr:cNvSpPr>
      </xdr:nvSpPr>
      <xdr:spPr bwMode="auto">
        <a:xfrm>
          <a:off x="21507450" y="338518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197</xdr:row>
      <xdr:rowOff>38100</xdr:rowOff>
    </xdr:from>
    <xdr:to>
      <xdr:col>59</xdr:col>
      <xdr:colOff>9525</xdr:colOff>
      <xdr:row>198</xdr:row>
      <xdr:rowOff>28575</xdr:rowOff>
    </xdr:to>
    <xdr:sp macro="" textlink="">
      <xdr:nvSpPr>
        <xdr:cNvPr id="549993" name="Line 1781"/>
        <xdr:cNvSpPr>
          <a:spLocks noChangeShapeType="1"/>
        </xdr:cNvSpPr>
      </xdr:nvSpPr>
      <xdr:spPr bwMode="auto">
        <a:xfrm>
          <a:off x="21507450" y="345376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201</xdr:row>
      <xdr:rowOff>38100</xdr:rowOff>
    </xdr:from>
    <xdr:to>
      <xdr:col>59</xdr:col>
      <xdr:colOff>9525</xdr:colOff>
      <xdr:row>202</xdr:row>
      <xdr:rowOff>28575</xdr:rowOff>
    </xdr:to>
    <xdr:sp macro="" textlink="">
      <xdr:nvSpPr>
        <xdr:cNvPr id="549994" name="Line 1782"/>
        <xdr:cNvSpPr>
          <a:spLocks noChangeShapeType="1"/>
        </xdr:cNvSpPr>
      </xdr:nvSpPr>
      <xdr:spPr bwMode="auto">
        <a:xfrm>
          <a:off x="21507450" y="35223450"/>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205</xdr:row>
      <xdr:rowOff>38100</xdr:rowOff>
    </xdr:from>
    <xdr:to>
      <xdr:col>59</xdr:col>
      <xdr:colOff>9525</xdr:colOff>
      <xdr:row>206</xdr:row>
      <xdr:rowOff>28575</xdr:rowOff>
    </xdr:to>
    <xdr:sp macro="" textlink="">
      <xdr:nvSpPr>
        <xdr:cNvPr id="549995" name="Line 1783"/>
        <xdr:cNvSpPr>
          <a:spLocks noChangeShapeType="1"/>
        </xdr:cNvSpPr>
      </xdr:nvSpPr>
      <xdr:spPr bwMode="auto">
        <a:xfrm>
          <a:off x="21507450" y="358997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209</xdr:row>
      <xdr:rowOff>38100</xdr:rowOff>
    </xdr:from>
    <xdr:to>
      <xdr:col>59</xdr:col>
      <xdr:colOff>9525</xdr:colOff>
      <xdr:row>210</xdr:row>
      <xdr:rowOff>28575</xdr:rowOff>
    </xdr:to>
    <xdr:sp macro="" textlink="">
      <xdr:nvSpPr>
        <xdr:cNvPr id="549996" name="Line 1784"/>
        <xdr:cNvSpPr>
          <a:spLocks noChangeShapeType="1"/>
        </xdr:cNvSpPr>
      </xdr:nvSpPr>
      <xdr:spPr bwMode="auto">
        <a:xfrm>
          <a:off x="21507450" y="365474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28575</xdr:colOff>
      <xdr:row>190</xdr:row>
      <xdr:rowOff>0</xdr:rowOff>
    </xdr:from>
    <xdr:to>
      <xdr:col>59</xdr:col>
      <xdr:colOff>0</xdr:colOff>
      <xdr:row>191</xdr:row>
      <xdr:rowOff>0</xdr:rowOff>
    </xdr:to>
    <xdr:sp macro="" textlink="">
      <xdr:nvSpPr>
        <xdr:cNvPr id="549997" name="Line 1786"/>
        <xdr:cNvSpPr>
          <a:spLocks noChangeShapeType="1"/>
        </xdr:cNvSpPr>
      </xdr:nvSpPr>
      <xdr:spPr bwMode="auto">
        <a:xfrm>
          <a:off x="21497925" y="33308925"/>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194</xdr:row>
      <xdr:rowOff>38100</xdr:rowOff>
    </xdr:from>
    <xdr:to>
      <xdr:col>59</xdr:col>
      <xdr:colOff>9525</xdr:colOff>
      <xdr:row>195</xdr:row>
      <xdr:rowOff>38100</xdr:rowOff>
    </xdr:to>
    <xdr:sp macro="" textlink="">
      <xdr:nvSpPr>
        <xdr:cNvPr id="549998" name="Line 1787"/>
        <xdr:cNvSpPr>
          <a:spLocks noChangeShapeType="1"/>
        </xdr:cNvSpPr>
      </xdr:nvSpPr>
      <xdr:spPr bwMode="auto">
        <a:xfrm>
          <a:off x="21507450" y="34032825"/>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198</xdr:row>
      <xdr:rowOff>9525</xdr:rowOff>
    </xdr:from>
    <xdr:to>
      <xdr:col>59</xdr:col>
      <xdr:colOff>9525</xdr:colOff>
      <xdr:row>198</xdr:row>
      <xdr:rowOff>161925</xdr:rowOff>
    </xdr:to>
    <xdr:sp macro="" textlink="">
      <xdr:nvSpPr>
        <xdr:cNvPr id="549999" name="Line 1788"/>
        <xdr:cNvSpPr>
          <a:spLocks noChangeShapeType="1"/>
        </xdr:cNvSpPr>
      </xdr:nvSpPr>
      <xdr:spPr bwMode="auto">
        <a:xfrm>
          <a:off x="21507450" y="346900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9525</xdr:colOff>
      <xdr:row>202</xdr:row>
      <xdr:rowOff>28575</xdr:rowOff>
    </xdr:from>
    <xdr:to>
      <xdr:col>58</xdr:col>
      <xdr:colOff>161925</xdr:colOff>
      <xdr:row>203</xdr:row>
      <xdr:rowOff>19050</xdr:rowOff>
    </xdr:to>
    <xdr:sp macro="" textlink="">
      <xdr:nvSpPr>
        <xdr:cNvPr id="550000" name="Line 1789"/>
        <xdr:cNvSpPr>
          <a:spLocks noChangeShapeType="1"/>
        </xdr:cNvSpPr>
      </xdr:nvSpPr>
      <xdr:spPr bwMode="auto">
        <a:xfrm>
          <a:off x="21478875" y="35394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371475</xdr:colOff>
      <xdr:row>206</xdr:row>
      <xdr:rowOff>0</xdr:rowOff>
    </xdr:from>
    <xdr:to>
      <xdr:col>58</xdr:col>
      <xdr:colOff>142875</xdr:colOff>
      <xdr:row>206</xdr:row>
      <xdr:rowOff>152400</xdr:rowOff>
    </xdr:to>
    <xdr:sp macro="" textlink="">
      <xdr:nvSpPr>
        <xdr:cNvPr id="550001" name="Line 1790"/>
        <xdr:cNvSpPr>
          <a:spLocks noChangeShapeType="1"/>
        </xdr:cNvSpPr>
      </xdr:nvSpPr>
      <xdr:spPr bwMode="auto">
        <a:xfrm>
          <a:off x="21459825" y="360235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284</xdr:row>
      <xdr:rowOff>47625</xdr:rowOff>
    </xdr:from>
    <xdr:to>
      <xdr:col>69</xdr:col>
      <xdr:colOff>238125</xdr:colOff>
      <xdr:row>284</xdr:row>
      <xdr:rowOff>114300</xdr:rowOff>
    </xdr:to>
    <xdr:sp macro="" textlink="">
      <xdr:nvSpPr>
        <xdr:cNvPr id="550002" name="Line 1792"/>
        <xdr:cNvSpPr>
          <a:spLocks noChangeShapeType="1"/>
        </xdr:cNvSpPr>
      </xdr:nvSpPr>
      <xdr:spPr bwMode="auto">
        <a:xfrm>
          <a:off x="24603075"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286</xdr:row>
      <xdr:rowOff>9525</xdr:rowOff>
    </xdr:from>
    <xdr:to>
      <xdr:col>69</xdr:col>
      <xdr:colOff>238125</xdr:colOff>
      <xdr:row>286</xdr:row>
      <xdr:rowOff>104775</xdr:rowOff>
    </xdr:to>
    <xdr:sp macro="" textlink="">
      <xdr:nvSpPr>
        <xdr:cNvPr id="550003" name="Line 1793"/>
        <xdr:cNvSpPr>
          <a:spLocks noChangeShapeType="1"/>
        </xdr:cNvSpPr>
      </xdr:nvSpPr>
      <xdr:spPr bwMode="auto">
        <a:xfrm>
          <a:off x="24603075" y="49606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280</xdr:row>
      <xdr:rowOff>47625</xdr:rowOff>
    </xdr:from>
    <xdr:to>
      <xdr:col>69</xdr:col>
      <xdr:colOff>238125</xdr:colOff>
      <xdr:row>280</xdr:row>
      <xdr:rowOff>114300</xdr:rowOff>
    </xdr:to>
    <xdr:sp macro="" textlink="">
      <xdr:nvSpPr>
        <xdr:cNvPr id="550004" name="Line 1794"/>
        <xdr:cNvSpPr>
          <a:spLocks noChangeShapeType="1"/>
        </xdr:cNvSpPr>
      </xdr:nvSpPr>
      <xdr:spPr bwMode="auto">
        <a:xfrm>
          <a:off x="246030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282</xdr:row>
      <xdr:rowOff>9525</xdr:rowOff>
    </xdr:from>
    <xdr:to>
      <xdr:col>69</xdr:col>
      <xdr:colOff>238125</xdr:colOff>
      <xdr:row>282</xdr:row>
      <xdr:rowOff>104775</xdr:rowOff>
    </xdr:to>
    <xdr:sp macro="" textlink="">
      <xdr:nvSpPr>
        <xdr:cNvPr id="550005" name="Line 1795"/>
        <xdr:cNvSpPr>
          <a:spLocks noChangeShapeType="1"/>
        </xdr:cNvSpPr>
      </xdr:nvSpPr>
      <xdr:spPr bwMode="auto">
        <a:xfrm>
          <a:off x="24603075" y="48958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288</xdr:row>
      <xdr:rowOff>47625</xdr:rowOff>
    </xdr:from>
    <xdr:to>
      <xdr:col>69</xdr:col>
      <xdr:colOff>238125</xdr:colOff>
      <xdr:row>288</xdr:row>
      <xdr:rowOff>114300</xdr:rowOff>
    </xdr:to>
    <xdr:sp macro="" textlink="">
      <xdr:nvSpPr>
        <xdr:cNvPr id="550006" name="Line 1796"/>
        <xdr:cNvSpPr>
          <a:spLocks noChangeShapeType="1"/>
        </xdr:cNvSpPr>
      </xdr:nvSpPr>
      <xdr:spPr bwMode="auto">
        <a:xfrm>
          <a:off x="24603075"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290</xdr:row>
      <xdr:rowOff>9525</xdr:rowOff>
    </xdr:from>
    <xdr:to>
      <xdr:col>69</xdr:col>
      <xdr:colOff>238125</xdr:colOff>
      <xdr:row>290</xdr:row>
      <xdr:rowOff>104775</xdr:rowOff>
    </xdr:to>
    <xdr:sp macro="" textlink="">
      <xdr:nvSpPr>
        <xdr:cNvPr id="550007" name="Line 1797"/>
        <xdr:cNvSpPr>
          <a:spLocks noChangeShapeType="1"/>
        </xdr:cNvSpPr>
      </xdr:nvSpPr>
      <xdr:spPr bwMode="auto">
        <a:xfrm>
          <a:off x="24603075" y="50253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08" name="Line 1798"/>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9525</xdr:rowOff>
    </xdr:from>
    <xdr:to>
      <xdr:col>57</xdr:col>
      <xdr:colOff>0</xdr:colOff>
      <xdr:row>272</xdr:row>
      <xdr:rowOff>0</xdr:rowOff>
    </xdr:to>
    <xdr:sp macro="" textlink="">
      <xdr:nvSpPr>
        <xdr:cNvPr id="550009" name="Line 1799"/>
        <xdr:cNvSpPr>
          <a:spLocks noChangeShapeType="1"/>
        </xdr:cNvSpPr>
      </xdr:nvSpPr>
      <xdr:spPr bwMode="auto">
        <a:xfrm>
          <a:off x="21088350" y="47072550"/>
          <a:ext cx="0" cy="1714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263</xdr:row>
      <xdr:rowOff>38100</xdr:rowOff>
    </xdr:from>
    <xdr:to>
      <xdr:col>57</xdr:col>
      <xdr:colOff>0</xdr:colOff>
      <xdr:row>264</xdr:row>
      <xdr:rowOff>28575</xdr:rowOff>
    </xdr:to>
    <xdr:sp macro="" textlink="">
      <xdr:nvSpPr>
        <xdr:cNvPr id="550010" name="Line 1800"/>
        <xdr:cNvSpPr>
          <a:spLocks noChangeShapeType="1"/>
        </xdr:cNvSpPr>
      </xdr:nvSpPr>
      <xdr:spPr bwMode="auto">
        <a:xfrm>
          <a:off x="21088350" y="457295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294</xdr:row>
      <xdr:rowOff>114300</xdr:rowOff>
    </xdr:from>
    <xdr:to>
      <xdr:col>57</xdr:col>
      <xdr:colOff>0</xdr:colOff>
      <xdr:row>295</xdr:row>
      <xdr:rowOff>66675</xdr:rowOff>
    </xdr:to>
    <xdr:sp macro="" textlink="">
      <xdr:nvSpPr>
        <xdr:cNvPr id="550011" name="Line 1801"/>
        <xdr:cNvSpPr>
          <a:spLocks noChangeShapeType="1"/>
        </xdr:cNvSpPr>
      </xdr:nvSpPr>
      <xdr:spPr bwMode="auto">
        <a:xfrm>
          <a:off x="21088350" y="5100637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12" name="Line 1802"/>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290</xdr:row>
      <xdr:rowOff>142875</xdr:rowOff>
    </xdr:from>
    <xdr:to>
      <xdr:col>57</xdr:col>
      <xdr:colOff>0</xdr:colOff>
      <xdr:row>291</xdr:row>
      <xdr:rowOff>95250</xdr:rowOff>
    </xdr:to>
    <xdr:sp macro="" textlink="">
      <xdr:nvSpPr>
        <xdr:cNvPr id="550013" name="Line 1803"/>
        <xdr:cNvSpPr>
          <a:spLocks noChangeShapeType="1"/>
        </xdr:cNvSpPr>
      </xdr:nvSpPr>
      <xdr:spPr bwMode="auto">
        <a:xfrm>
          <a:off x="21088350" y="503872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14" name="Line 1804"/>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9525</xdr:rowOff>
    </xdr:from>
    <xdr:to>
      <xdr:col>57</xdr:col>
      <xdr:colOff>0</xdr:colOff>
      <xdr:row>276</xdr:row>
      <xdr:rowOff>0</xdr:rowOff>
    </xdr:to>
    <xdr:sp macro="" textlink="">
      <xdr:nvSpPr>
        <xdr:cNvPr id="550015" name="Line 1805"/>
        <xdr:cNvSpPr>
          <a:spLocks noChangeShapeType="1"/>
        </xdr:cNvSpPr>
      </xdr:nvSpPr>
      <xdr:spPr bwMode="auto">
        <a:xfrm>
          <a:off x="21088350" y="47758350"/>
          <a:ext cx="0" cy="1714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16" name="Line 1806"/>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263</xdr:row>
      <xdr:rowOff>38100</xdr:rowOff>
    </xdr:from>
    <xdr:to>
      <xdr:col>57</xdr:col>
      <xdr:colOff>0</xdr:colOff>
      <xdr:row>264</xdr:row>
      <xdr:rowOff>28575</xdr:rowOff>
    </xdr:to>
    <xdr:sp macro="" textlink="">
      <xdr:nvSpPr>
        <xdr:cNvPr id="550017" name="Line 1807"/>
        <xdr:cNvSpPr>
          <a:spLocks noChangeShapeType="1"/>
        </xdr:cNvSpPr>
      </xdr:nvSpPr>
      <xdr:spPr bwMode="auto">
        <a:xfrm>
          <a:off x="21088350" y="457295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18" name="Line 1808"/>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19" name="Line 1809"/>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263</xdr:row>
      <xdr:rowOff>38100</xdr:rowOff>
    </xdr:from>
    <xdr:to>
      <xdr:col>57</xdr:col>
      <xdr:colOff>0</xdr:colOff>
      <xdr:row>264</xdr:row>
      <xdr:rowOff>28575</xdr:rowOff>
    </xdr:to>
    <xdr:sp macro="" textlink="">
      <xdr:nvSpPr>
        <xdr:cNvPr id="550020" name="Line 1810"/>
        <xdr:cNvSpPr>
          <a:spLocks noChangeShapeType="1"/>
        </xdr:cNvSpPr>
      </xdr:nvSpPr>
      <xdr:spPr bwMode="auto">
        <a:xfrm>
          <a:off x="21088350" y="457295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263</xdr:row>
      <xdr:rowOff>38100</xdr:rowOff>
    </xdr:from>
    <xdr:to>
      <xdr:col>57</xdr:col>
      <xdr:colOff>0</xdr:colOff>
      <xdr:row>264</xdr:row>
      <xdr:rowOff>28575</xdr:rowOff>
    </xdr:to>
    <xdr:sp macro="" textlink="">
      <xdr:nvSpPr>
        <xdr:cNvPr id="550021" name="Line 1811"/>
        <xdr:cNvSpPr>
          <a:spLocks noChangeShapeType="1"/>
        </xdr:cNvSpPr>
      </xdr:nvSpPr>
      <xdr:spPr bwMode="auto">
        <a:xfrm>
          <a:off x="21088350" y="45729525"/>
          <a:ext cx="0" cy="1714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22" name="Line 1812"/>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263</xdr:row>
      <xdr:rowOff>38100</xdr:rowOff>
    </xdr:from>
    <xdr:to>
      <xdr:col>57</xdr:col>
      <xdr:colOff>0</xdr:colOff>
      <xdr:row>264</xdr:row>
      <xdr:rowOff>28575</xdr:rowOff>
    </xdr:to>
    <xdr:sp macro="" textlink="">
      <xdr:nvSpPr>
        <xdr:cNvPr id="550023" name="Line 1813"/>
        <xdr:cNvSpPr>
          <a:spLocks noChangeShapeType="1"/>
        </xdr:cNvSpPr>
      </xdr:nvSpPr>
      <xdr:spPr bwMode="auto">
        <a:xfrm>
          <a:off x="21088350" y="457295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24" name="Line 1814"/>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25" name="Line 1815"/>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26" name="Line 1816"/>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27" name="Line 1817"/>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76200</xdr:rowOff>
    </xdr:from>
    <xdr:to>
      <xdr:col>57</xdr:col>
      <xdr:colOff>0</xdr:colOff>
      <xdr:row>267</xdr:row>
      <xdr:rowOff>133350</xdr:rowOff>
    </xdr:to>
    <xdr:sp macro="" textlink="">
      <xdr:nvSpPr>
        <xdr:cNvPr id="550028" name="Line 1818"/>
        <xdr:cNvSpPr>
          <a:spLocks noChangeShapeType="1"/>
        </xdr:cNvSpPr>
      </xdr:nvSpPr>
      <xdr:spPr bwMode="auto">
        <a:xfrm flipV="1">
          <a:off x="21088350" y="46453425"/>
          <a:ext cx="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95250</xdr:rowOff>
    </xdr:from>
    <xdr:to>
      <xdr:col>57</xdr:col>
      <xdr:colOff>0</xdr:colOff>
      <xdr:row>271</xdr:row>
      <xdr:rowOff>142875</xdr:rowOff>
    </xdr:to>
    <xdr:sp macro="" textlink="">
      <xdr:nvSpPr>
        <xdr:cNvPr id="550029" name="Line 1819"/>
        <xdr:cNvSpPr>
          <a:spLocks noChangeShapeType="1"/>
        </xdr:cNvSpPr>
      </xdr:nvSpPr>
      <xdr:spPr bwMode="auto">
        <a:xfrm flipV="1">
          <a:off x="21088350" y="471582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95250</xdr:rowOff>
    </xdr:from>
    <xdr:to>
      <xdr:col>57</xdr:col>
      <xdr:colOff>0</xdr:colOff>
      <xdr:row>275</xdr:row>
      <xdr:rowOff>142875</xdr:rowOff>
    </xdr:to>
    <xdr:sp macro="" textlink="">
      <xdr:nvSpPr>
        <xdr:cNvPr id="550030" name="Line 1820"/>
        <xdr:cNvSpPr>
          <a:spLocks noChangeShapeType="1"/>
        </xdr:cNvSpPr>
      </xdr:nvSpPr>
      <xdr:spPr bwMode="auto">
        <a:xfrm flipV="1">
          <a:off x="21088350" y="478440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95250</xdr:rowOff>
    </xdr:from>
    <xdr:to>
      <xdr:col>57</xdr:col>
      <xdr:colOff>0</xdr:colOff>
      <xdr:row>279</xdr:row>
      <xdr:rowOff>142875</xdr:rowOff>
    </xdr:to>
    <xdr:sp macro="" textlink="">
      <xdr:nvSpPr>
        <xdr:cNvPr id="550031" name="Line 1821"/>
        <xdr:cNvSpPr>
          <a:spLocks noChangeShapeType="1"/>
        </xdr:cNvSpPr>
      </xdr:nvSpPr>
      <xdr:spPr bwMode="auto">
        <a:xfrm flipV="1">
          <a:off x="21088350" y="485298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292</xdr:row>
      <xdr:rowOff>47625</xdr:rowOff>
    </xdr:from>
    <xdr:to>
      <xdr:col>69</xdr:col>
      <xdr:colOff>238125</xdr:colOff>
      <xdr:row>292</xdr:row>
      <xdr:rowOff>114300</xdr:rowOff>
    </xdr:to>
    <xdr:sp macro="" textlink="">
      <xdr:nvSpPr>
        <xdr:cNvPr id="550032" name="Line 1822"/>
        <xdr:cNvSpPr>
          <a:spLocks noChangeShapeType="1"/>
        </xdr:cNvSpPr>
      </xdr:nvSpPr>
      <xdr:spPr bwMode="auto">
        <a:xfrm>
          <a:off x="24603075" y="50615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294</xdr:row>
      <xdr:rowOff>9525</xdr:rowOff>
    </xdr:from>
    <xdr:to>
      <xdr:col>69</xdr:col>
      <xdr:colOff>238125</xdr:colOff>
      <xdr:row>294</xdr:row>
      <xdr:rowOff>95250</xdr:rowOff>
    </xdr:to>
    <xdr:sp macro="" textlink="">
      <xdr:nvSpPr>
        <xdr:cNvPr id="550033" name="Line 1823"/>
        <xdr:cNvSpPr>
          <a:spLocks noChangeShapeType="1"/>
        </xdr:cNvSpPr>
      </xdr:nvSpPr>
      <xdr:spPr bwMode="auto">
        <a:xfrm>
          <a:off x="24603075" y="509016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296</xdr:row>
      <xdr:rowOff>47625</xdr:rowOff>
    </xdr:from>
    <xdr:to>
      <xdr:col>69</xdr:col>
      <xdr:colOff>238125</xdr:colOff>
      <xdr:row>296</xdr:row>
      <xdr:rowOff>114300</xdr:rowOff>
    </xdr:to>
    <xdr:sp macro="" textlink="">
      <xdr:nvSpPr>
        <xdr:cNvPr id="550034" name="Line 1824"/>
        <xdr:cNvSpPr>
          <a:spLocks noChangeShapeType="1"/>
        </xdr:cNvSpPr>
      </xdr:nvSpPr>
      <xdr:spPr bwMode="auto">
        <a:xfrm>
          <a:off x="24603075" y="51263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298</xdr:row>
      <xdr:rowOff>9525</xdr:rowOff>
    </xdr:from>
    <xdr:to>
      <xdr:col>69</xdr:col>
      <xdr:colOff>238125</xdr:colOff>
      <xdr:row>298</xdr:row>
      <xdr:rowOff>104775</xdr:rowOff>
    </xdr:to>
    <xdr:sp macro="" textlink="">
      <xdr:nvSpPr>
        <xdr:cNvPr id="550035" name="Line 1825"/>
        <xdr:cNvSpPr>
          <a:spLocks noChangeShapeType="1"/>
        </xdr:cNvSpPr>
      </xdr:nvSpPr>
      <xdr:spPr bwMode="auto">
        <a:xfrm>
          <a:off x="24603075" y="51549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69</xdr:col>
      <xdr:colOff>238125</xdr:colOff>
      <xdr:row>300</xdr:row>
      <xdr:rowOff>47625</xdr:rowOff>
    </xdr:from>
    <xdr:to>
      <xdr:col>69</xdr:col>
      <xdr:colOff>238125</xdr:colOff>
      <xdr:row>300</xdr:row>
      <xdr:rowOff>114300</xdr:rowOff>
    </xdr:to>
    <xdr:sp macro="" textlink="">
      <xdr:nvSpPr>
        <xdr:cNvPr id="550036" name="Line 1826"/>
        <xdr:cNvSpPr>
          <a:spLocks noChangeShapeType="1"/>
        </xdr:cNvSpPr>
      </xdr:nvSpPr>
      <xdr:spPr bwMode="auto">
        <a:xfrm>
          <a:off x="24603075" y="519112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300</xdr:row>
      <xdr:rowOff>47625</xdr:rowOff>
    </xdr:from>
    <xdr:to>
      <xdr:col>69</xdr:col>
      <xdr:colOff>238125</xdr:colOff>
      <xdr:row>300</xdr:row>
      <xdr:rowOff>114300</xdr:rowOff>
    </xdr:to>
    <xdr:sp macro="" textlink="">
      <xdr:nvSpPr>
        <xdr:cNvPr id="550037" name="Line 1827"/>
        <xdr:cNvSpPr>
          <a:spLocks noChangeShapeType="1"/>
        </xdr:cNvSpPr>
      </xdr:nvSpPr>
      <xdr:spPr bwMode="auto">
        <a:xfrm>
          <a:off x="24603075" y="519112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238125</xdr:colOff>
      <xdr:row>302</xdr:row>
      <xdr:rowOff>9525</xdr:rowOff>
    </xdr:from>
    <xdr:to>
      <xdr:col>69</xdr:col>
      <xdr:colOff>238125</xdr:colOff>
      <xdr:row>302</xdr:row>
      <xdr:rowOff>95250</xdr:rowOff>
    </xdr:to>
    <xdr:sp macro="" textlink="">
      <xdr:nvSpPr>
        <xdr:cNvPr id="550038" name="Line 1828"/>
        <xdr:cNvSpPr>
          <a:spLocks noChangeShapeType="1"/>
        </xdr:cNvSpPr>
      </xdr:nvSpPr>
      <xdr:spPr bwMode="auto">
        <a:xfrm>
          <a:off x="24603075" y="521970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38100</xdr:rowOff>
    </xdr:from>
    <xdr:to>
      <xdr:col>57</xdr:col>
      <xdr:colOff>0</xdr:colOff>
      <xdr:row>280</xdr:row>
      <xdr:rowOff>28575</xdr:rowOff>
    </xdr:to>
    <xdr:sp macro="" textlink="">
      <xdr:nvSpPr>
        <xdr:cNvPr id="550039" name="Line 1829"/>
        <xdr:cNvSpPr>
          <a:spLocks noChangeShapeType="1"/>
        </xdr:cNvSpPr>
      </xdr:nvSpPr>
      <xdr:spPr bwMode="auto">
        <a:xfrm>
          <a:off x="21088350" y="484727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9525</xdr:rowOff>
    </xdr:from>
    <xdr:to>
      <xdr:col>57</xdr:col>
      <xdr:colOff>0</xdr:colOff>
      <xdr:row>279</xdr:row>
      <xdr:rowOff>123825</xdr:rowOff>
    </xdr:to>
    <xdr:sp macro="" textlink="">
      <xdr:nvSpPr>
        <xdr:cNvPr id="550040" name="Line 1830"/>
        <xdr:cNvSpPr>
          <a:spLocks noChangeShapeType="1"/>
        </xdr:cNvSpPr>
      </xdr:nvSpPr>
      <xdr:spPr bwMode="auto">
        <a:xfrm>
          <a:off x="21088350" y="484441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38100</xdr:rowOff>
    </xdr:from>
    <xdr:to>
      <xdr:col>57</xdr:col>
      <xdr:colOff>0</xdr:colOff>
      <xdr:row>284</xdr:row>
      <xdr:rowOff>28575</xdr:rowOff>
    </xdr:to>
    <xdr:sp macro="" textlink="">
      <xdr:nvSpPr>
        <xdr:cNvPr id="550041" name="Line 1831"/>
        <xdr:cNvSpPr>
          <a:spLocks noChangeShapeType="1"/>
        </xdr:cNvSpPr>
      </xdr:nvSpPr>
      <xdr:spPr bwMode="auto">
        <a:xfrm>
          <a:off x="21088350" y="491490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9525</xdr:rowOff>
    </xdr:from>
    <xdr:to>
      <xdr:col>57</xdr:col>
      <xdr:colOff>0</xdr:colOff>
      <xdr:row>283</xdr:row>
      <xdr:rowOff>123825</xdr:rowOff>
    </xdr:to>
    <xdr:sp macro="" textlink="">
      <xdr:nvSpPr>
        <xdr:cNvPr id="550042" name="Line 1832"/>
        <xdr:cNvSpPr>
          <a:spLocks noChangeShapeType="1"/>
        </xdr:cNvSpPr>
      </xdr:nvSpPr>
      <xdr:spPr bwMode="auto">
        <a:xfrm>
          <a:off x="21088350" y="4912042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85725</xdr:rowOff>
    </xdr:from>
    <xdr:to>
      <xdr:col>57</xdr:col>
      <xdr:colOff>0</xdr:colOff>
      <xdr:row>283</xdr:row>
      <xdr:rowOff>133350</xdr:rowOff>
    </xdr:to>
    <xdr:sp macro="" textlink="">
      <xdr:nvSpPr>
        <xdr:cNvPr id="550043" name="Line 1833"/>
        <xdr:cNvSpPr>
          <a:spLocks noChangeShapeType="1"/>
        </xdr:cNvSpPr>
      </xdr:nvSpPr>
      <xdr:spPr bwMode="auto">
        <a:xfrm flipV="1">
          <a:off x="21088350" y="4919662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85725</xdr:rowOff>
    </xdr:from>
    <xdr:to>
      <xdr:col>57</xdr:col>
      <xdr:colOff>0</xdr:colOff>
      <xdr:row>287</xdr:row>
      <xdr:rowOff>133350</xdr:rowOff>
    </xdr:to>
    <xdr:sp macro="" textlink="">
      <xdr:nvSpPr>
        <xdr:cNvPr id="550044" name="Line 1834"/>
        <xdr:cNvSpPr>
          <a:spLocks noChangeShapeType="1"/>
        </xdr:cNvSpPr>
      </xdr:nvSpPr>
      <xdr:spPr bwMode="auto">
        <a:xfrm flipV="1">
          <a:off x="21088350" y="4984432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38100</xdr:rowOff>
    </xdr:from>
    <xdr:to>
      <xdr:col>57</xdr:col>
      <xdr:colOff>0</xdr:colOff>
      <xdr:row>288</xdr:row>
      <xdr:rowOff>28575</xdr:rowOff>
    </xdr:to>
    <xdr:sp macro="" textlink="">
      <xdr:nvSpPr>
        <xdr:cNvPr id="550045" name="Line 1835"/>
        <xdr:cNvSpPr>
          <a:spLocks noChangeShapeType="1"/>
        </xdr:cNvSpPr>
      </xdr:nvSpPr>
      <xdr:spPr bwMode="auto">
        <a:xfrm>
          <a:off x="21088350" y="497967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9525</xdr:rowOff>
    </xdr:from>
    <xdr:to>
      <xdr:col>57</xdr:col>
      <xdr:colOff>0</xdr:colOff>
      <xdr:row>287</xdr:row>
      <xdr:rowOff>123825</xdr:rowOff>
    </xdr:to>
    <xdr:sp macro="" textlink="">
      <xdr:nvSpPr>
        <xdr:cNvPr id="550046" name="Line 1836"/>
        <xdr:cNvSpPr>
          <a:spLocks noChangeShapeType="1"/>
        </xdr:cNvSpPr>
      </xdr:nvSpPr>
      <xdr:spPr bwMode="auto">
        <a:xfrm>
          <a:off x="21088350" y="4976812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291</xdr:row>
      <xdr:rowOff>85725</xdr:rowOff>
    </xdr:from>
    <xdr:to>
      <xdr:col>57</xdr:col>
      <xdr:colOff>0</xdr:colOff>
      <xdr:row>291</xdr:row>
      <xdr:rowOff>133350</xdr:rowOff>
    </xdr:to>
    <xdr:sp macro="" textlink="">
      <xdr:nvSpPr>
        <xdr:cNvPr id="550047" name="Line 1837"/>
        <xdr:cNvSpPr>
          <a:spLocks noChangeShapeType="1"/>
        </xdr:cNvSpPr>
      </xdr:nvSpPr>
      <xdr:spPr bwMode="auto">
        <a:xfrm flipV="1">
          <a:off x="21088350" y="5049202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48" name="Line 1839"/>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49" name="Line 1840"/>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50" name="Line 1841"/>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51" name="Line 1842"/>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52" name="Line 1843"/>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53" name="Line 1844"/>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38100</xdr:rowOff>
    </xdr:from>
    <xdr:to>
      <xdr:col>57</xdr:col>
      <xdr:colOff>0</xdr:colOff>
      <xdr:row>280</xdr:row>
      <xdr:rowOff>28575</xdr:rowOff>
    </xdr:to>
    <xdr:sp macro="" textlink="">
      <xdr:nvSpPr>
        <xdr:cNvPr id="550054" name="Line 1845"/>
        <xdr:cNvSpPr>
          <a:spLocks noChangeShapeType="1"/>
        </xdr:cNvSpPr>
      </xdr:nvSpPr>
      <xdr:spPr bwMode="auto">
        <a:xfrm>
          <a:off x="21088350" y="484727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38100</xdr:rowOff>
    </xdr:from>
    <xdr:to>
      <xdr:col>57</xdr:col>
      <xdr:colOff>0</xdr:colOff>
      <xdr:row>284</xdr:row>
      <xdr:rowOff>28575</xdr:rowOff>
    </xdr:to>
    <xdr:sp macro="" textlink="">
      <xdr:nvSpPr>
        <xdr:cNvPr id="550055" name="Line 1846"/>
        <xdr:cNvSpPr>
          <a:spLocks noChangeShapeType="1"/>
        </xdr:cNvSpPr>
      </xdr:nvSpPr>
      <xdr:spPr bwMode="auto">
        <a:xfrm>
          <a:off x="21088350" y="491490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38100</xdr:rowOff>
    </xdr:from>
    <xdr:to>
      <xdr:col>57</xdr:col>
      <xdr:colOff>0</xdr:colOff>
      <xdr:row>288</xdr:row>
      <xdr:rowOff>28575</xdr:rowOff>
    </xdr:to>
    <xdr:sp macro="" textlink="">
      <xdr:nvSpPr>
        <xdr:cNvPr id="550056" name="Line 1847"/>
        <xdr:cNvSpPr>
          <a:spLocks noChangeShapeType="1"/>
        </xdr:cNvSpPr>
      </xdr:nvSpPr>
      <xdr:spPr bwMode="auto">
        <a:xfrm>
          <a:off x="21088350" y="497967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57" name="Line 1849"/>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58" name="Line 1850"/>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59" name="Line 1851"/>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38100</xdr:rowOff>
    </xdr:from>
    <xdr:to>
      <xdr:col>57</xdr:col>
      <xdr:colOff>0</xdr:colOff>
      <xdr:row>280</xdr:row>
      <xdr:rowOff>28575</xdr:rowOff>
    </xdr:to>
    <xdr:sp macro="" textlink="">
      <xdr:nvSpPr>
        <xdr:cNvPr id="550060" name="Line 1852"/>
        <xdr:cNvSpPr>
          <a:spLocks noChangeShapeType="1"/>
        </xdr:cNvSpPr>
      </xdr:nvSpPr>
      <xdr:spPr bwMode="auto">
        <a:xfrm>
          <a:off x="21088350" y="484727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38100</xdr:rowOff>
    </xdr:from>
    <xdr:to>
      <xdr:col>57</xdr:col>
      <xdr:colOff>0</xdr:colOff>
      <xdr:row>284</xdr:row>
      <xdr:rowOff>28575</xdr:rowOff>
    </xdr:to>
    <xdr:sp macro="" textlink="">
      <xdr:nvSpPr>
        <xdr:cNvPr id="550061" name="Line 1853"/>
        <xdr:cNvSpPr>
          <a:spLocks noChangeShapeType="1"/>
        </xdr:cNvSpPr>
      </xdr:nvSpPr>
      <xdr:spPr bwMode="auto">
        <a:xfrm>
          <a:off x="21088350" y="491490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38100</xdr:rowOff>
    </xdr:from>
    <xdr:to>
      <xdr:col>57</xdr:col>
      <xdr:colOff>0</xdr:colOff>
      <xdr:row>288</xdr:row>
      <xdr:rowOff>28575</xdr:rowOff>
    </xdr:to>
    <xdr:sp macro="" textlink="">
      <xdr:nvSpPr>
        <xdr:cNvPr id="550062" name="Line 1854"/>
        <xdr:cNvSpPr>
          <a:spLocks noChangeShapeType="1"/>
        </xdr:cNvSpPr>
      </xdr:nvSpPr>
      <xdr:spPr bwMode="auto">
        <a:xfrm>
          <a:off x="21088350" y="497967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47625</xdr:rowOff>
    </xdr:from>
    <xdr:to>
      <xdr:col>57</xdr:col>
      <xdr:colOff>0</xdr:colOff>
      <xdr:row>293</xdr:row>
      <xdr:rowOff>57150</xdr:rowOff>
    </xdr:to>
    <xdr:sp macro="" textlink="">
      <xdr:nvSpPr>
        <xdr:cNvPr id="550063" name="Line 1855"/>
        <xdr:cNvSpPr>
          <a:spLocks noChangeShapeType="1"/>
        </xdr:cNvSpPr>
      </xdr:nvSpPr>
      <xdr:spPr bwMode="auto">
        <a:xfrm>
          <a:off x="21088350" y="50615850"/>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64" name="Line 1856"/>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65" name="Line 1857"/>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66" name="Line 1858"/>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38100</xdr:rowOff>
    </xdr:from>
    <xdr:to>
      <xdr:col>57</xdr:col>
      <xdr:colOff>0</xdr:colOff>
      <xdr:row>280</xdr:row>
      <xdr:rowOff>28575</xdr:rowOff>
    </xdr:to>
    <xdr:sp macro="" textlink="">
      <xdr:nvSpPr>
        <xdr:cNvPr id="550067" name="Line 1859"/>
        <xdr:cNvSpPr>
          <a:spLocks noChangeShapeType="1"/>
        </xdr:cNvSpPr>
      </xdr:nvSpPr>
      <xdr:spPr bwMode="auto">
        <a:xfrm>
          <a:off x="21088350" y="484727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38100</xdr:rowOff>
    </xdr:from>
    <xdr:to>
      <xdr:col>57</xdr:col>
      <xdr:colOff>0</xdr:colOff>
      <xdr:row>284</xdr:row>
      <xdr:rowOff>28575</xdr:rowOff>
    </xdr:to>
    <xdr:sp macro="" textlink="">
      <xdr:nvSpPr>
        <xdr:cNvPr id="550068" name="Line 1860"/>
        <xdr:cNvSpPr>
          <a:spLocks noChangeShapeType="1"/>
        </xdr:cNvSpPr>
      </xdr:nvSpPr>
      <xdr:spPr bwMode="auto">
        <a:xfrm>
          <a:off x="21088350" y="491490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38100</xdr:rowOff>
    </xdr:from>
    <xdr:to>
      <xdr:col>57</xdr:col>
      <xdr:colOff>0</xdr:colOff>
      <xdr:row>288</xdr:row>
      <xdr:rowOff>28575</xdr:rowOff>
    </xdr:to>
    <xdr:sp macro="" textlink="">
      <xdr:nvSpPr>
        <xdr:cNvPr id="550069" name="Line 1861"/>
        <xdr:cNvSpPr>
          <a:spLocks noChangeShapeType="1"/>
        </xdr:cNvSpPr>
      </xdr:nvSpPr>
      <xdr:spPr bwMode="auto">
        <a:xfrm>
          <a:off x="21088350" y="497967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267</xdr:row>
      <xdr:rowOff>38100</xdr:rowOff>
    </xdr:from>
    <xdr:to>
      <xdr:col>57</xdr:col>
      <xdr:colOff>0</xdr:colOff>
      <xdr:row>268</xdr:row>
      <xdr:rowOff>28575</xdr:rowOff>
    </xdr:to>
    <xdr:sp macro="" textlink="">
      <xdr:nvSpPr>
        <xdr:cNvPr id="550070" name="Line 1862"/>
        <xdr:cNvSpPr>
          <a:spLocks noChangeShapeType="1"/>
        </xdr:cNvSpPr>
      </xdr:nvSpPr>
      <xdr:spPr bwMode="auto">
        <a:xfrm>
          <a:off x="21088350" y="464153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271</xdr:row>
      <xdr:rowOff>38100</xdr:rowOff>
    </xdr:from>
    <xdr:to>
      <xdr:col>57</xdr:col>
      <xdr:colOff>0</xdr:colOff>
      <xdr:row>272</xdr:row>
      <xdr:rowOff>28575</xdr:rowOff>
    </xdr:to>
    <xdr:sp macro="" textlink="">
      <xdr:nvSpPr>
        <xdr:cNvPr id="550071" name="Line 1863"/>
        <xdr:cNvSpPr>
          <a:spLocks noChangeShapeType="1"/>
        </xdr:cNvSpPr>
      </xdr:nvSpPr>
      <xdr:spPr bwMode="auto">
        <a:xfrm>
          <a:off x="21088350" y="471011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38100</xdr:rowOff>
    </xdr:from>
    <xdr:to>
      <xdr:col>57</xdr:col>
      <xdr:colOff>0</xdr:colOff>
      <xdr:row>276</xdr:row>
      <xdr:rowOff>28575</xdr:rowOff>
    </xdr:to>
    <xdr:sp macro="" textlink="">
      <xdr:nvSpPr>
        <xdr:cNvPr id="550072" name="Line 1864"/>
        <xdr:cNvSpPr>
          <a:spLocks noChangeShapeType="1"/>
        </xdr:cNvSpPr>
      </xdr:nvSpPr>
      <xdr:spPr bwMode="auto">
        <a:xfrm>
          <a:off x="21088350" y="477869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38100</xdr:rowOff>
    </xdr:from>
    <xdr:to>
      <xdr:col>57</xdr:col>
      <xdr:colOff>0</xdr:colOff>
      <xdr:row>280</xdr:row>
      <xdr:rowOff>28575</xdr:rowOff>
    </xdr:to>
    <xdr:sp macro="" textlink="">
      <xdr:nvSpPr>
        <xdr:cNvPr id="550073" name="Line 1865"/>
        <xdr:cNvSpPr>
          <a:spLocks noChangeShapeType="1"/>
        </xdr:cNvSpPr>
      </xdr:nvSpPr>
      <xdr:spPr bwMode="auto">
        <a:xfrm>
          <a:off x="21088350" y="4847272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38100</xdr:rowOff>
    </xdr:from>
    <xdr:to>
      <xdr:col>57</xdr:col>
      <xdr:colOff>0</xdr:colOff>
      <xdr:row>284</xdr:row>
      <xdr:rowOff>28575</xdr:rowOff>
    </xdr:to>
    <xdr:sp macro="" textlink="">
      <xdr:nvSpPr>
        <xdr:cNvPr id="550074" name="Line 1866"/>
        <xdr:cNvSpPr>
          <a:spLocks noChangeShapeType="1"/>
        </xdr:cNvSpPr>
      </xdr:nvSpPr>
      <xdr:spPr bwMode="auto">
        <a:xfrm>
          <a:off x="21088350" y="491490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38100</xdr:rowOff>
    </xdr:from>
    <xdr:to>
      <xdr:col>57</xdr:col>
      <xdr:colOff>0</xdr:colOff>
      <xdr:row>288</xdr:row>
      <xdr:rowOff>28575</xdr:rowOff>
    </xdr:to>
    <xdr:sp macro="" textlink="">
      <xdr:nvSpPr>
        <xdr:cNvPr id="550075" name="Line 1867"/>
        <xdr:cNvSpPr>
          <a:spLocks noChangeShapeType="1"/>
        </xdr:cNvSpPr>
      </xdr:nvSpPr>
      <xdr:spPr bwMode="auto">
        <a:xfrm>
          <a:off x="21088350" y="497967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xdr:row>
      <xdr:rowOff>0</xdr:rowOff>
    </xdr:from>
    <xdr:to>
      <xdr:col>12</xdr:col>
      <xdr:colOff>0</xdr:colOff>
      <xdr:row>2</xdr:row>
      <xdr:rowOff>0</xdr:rowOff>
    </xdr:to>
    <xdr:sp macro="" textlink="">
      <xdr:nvSpPr>
        <xdr:cNvPr id="550076" name="Rectangle 1868"/>
        <xdr:cNvSpPr>
          <a:spLocks noChangeArrowheads="1"/>
        </xdr:cNvSpPr>
      </xdr:nvSpPr>
      <xdr:spPr bwMode="auto">
        <a:xfrm>
          <a:off x="1943100" y="161925"/>
          <a:ext cx="5038725" cy="2762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51</xdr:row>
      <xdr:rowOff>0</xdr:rowOff>
    </xdr:from>
    <xdr:to>
      <xdr:col>3</xdr:col>
      <xdr:colOff>0</xdr:colOff>
      <xdr:row>52</xdr:row>
      <xdr:rowOff>0</xdr:rowOff>
    </xdr:to>
    <xdr:sp macro="" textlink="">
      <xdr:nvSpPr>
        <xdr:cNvPr id="550077" name="Rectangle 1873"/>
        <xdr:cNvSpPr>
          <a:spLocks noChangeArrowheads="1"/>
        </xdr:cNvSpPr>
      </xdr:nvSpPr>
      <xdr:spPr bwMode="auto">
        <a:xfrm>
          <a:off x="952500" y="9391650"/>
          <a:ext cx="990600" cy="2762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62</xdr:row>
      <xdr:rowOff>0</xdr:rowOff>
    </xdr:from>
    <xdr:to>
      <xdr:col>3</xdr:col>
      <xdr:colOff>0</xdr:colOff>
      <xdr:row>63</xdr:row>
      <xdr:rowOff>0</xdr:rowOff>
    </xdr:to>
    <xdr:sp macro="" textlink="">
      <xdr:nvSpPr>
        <xdr:cNvPr id="550078" name="Rectangle 1874"/>
        <xdr:cNvSpPr>
          <a:spLocks noChangeArrowheads="1"/>
        </xdr:cNvSpPr>
      </xdr:nvSpPr>
      <xdr:spPr bwMode="auto">
        <a:xfrm>
          <a:off x="952500" y="11534775"/>
          <a:ext cx="990600" cy="2762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40</xdr:row>
      <xdr:rowOff>0</xdr:rowOff>
    </xdr:from>
    <xdr:to>
      <xdr:col>5</xdr:col>
      <xdr:colOff>0</xdr:colOff>
      <xdr:row>41</xdr:row>
      <xdr:rowOff>0</xdr:rowOff>
    </xdr:to>
    <xdr:sp macro="" textlink="">
      <xdr:nvSpPr>
        <xdr:cNvPr id="550079" name="Rectangle 1875"/>
        <xdr:cNvSpPr>
          <a:spLocks noChangeArrowheads="1"/>
        </xdr:cNvSpPr>
      </xdr:nvSpPr>
      <xdr:spPr bwMode="auto">
        <a:xfrm>
          <a:off x="952500" y="7248525"/>
          <a:ext cx="1962150" cy="2762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4</xdr:row>
      <xdr:rowOff>0</xdr:rowOff>
    </xdr:from>
    <xdr:to>
      <xdr:col>9</xdr:col>
      <xdr:colOff>0</xdr:colOff>
      <xdr:row>5</xdr:row>
      <xdr:rowOff>0</xdr:rowOff>
    </xdr:to>
    <xdr:sp macro="" textlink="">
      <xdr:nvSpPr>
        <xdr:cNvPr id="550080" name="Rectangle 1876"/>
        <xdr:cNvSpPr>
          <a:spLocks noChangeArrowheads="1"/>
        </xdr:cNvSpPr>
      </xdr:nvSpPr>
      <xdr:spPr bwMode="auto">
        <a:xfrm>
          <a:off x="2333625" y="762000"/>
          <a:ext cx="2905125" cy="352425"/>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43</xdr:row>
      <xdr:rowOff>0</xdr:rowOff>
    </xdr:from>
    <xdr:to>
      <xdr:col>3</xdr:col>
      <xdr:colOff>0</xdr:colOff>
      <xdr:row>49</xdr:row>
      <xdr:rowOff>0</xdr:rowOff>
    </xdr:to>
    <xdr:sp macro="" textlink="">
      <xdr:nvSpPr>
        <xdr:cNvPr id="550081" name="Rectangle 1877"/>
        <xdr:cNvSpPr>
          <a:spLocks noChangeArrowheads="1"/>
        </xdr:cNvSpPr>
      </xdr:nvSpPr>
      <xdr:spPr bwMode="auto">
        <a:xfrm>
          <a:off x="266700" y="7867650"/>
          <a:ext cx="1676400" cy="1143000"/>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54</xdr:row>
      <xdr:rowOff>0</xdr:rowOff>
    </xdr:from>
    <xdr:to>
      <xdr:col>3</xdr:col>
      <xdr:colOff>0</xdr:colOff>
      <xdr:row>60</xdr:row>
      <xdr:rowOff>0</xdr:rowOff>
    </xdr:to>
    <xdr:sp macro="" textlink="">
      <xdr:nvSpPr>
        <xdr:cNvPr id="550082" name="Rectangle 1878"/>
        <xdr:cNvSpPr>
          <a:spLocks noChangeArrowheads="1"/>
        </xdr:cNvSpPr>
      </xdr:nvSpPr>
      <xdr:spPr bwMode="auto">
        <a:xfrm>
          <a:off x="266700" y="10010775"/>
          <a:ext cx="1676400" cy="1143000"/>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65</xdr:row>
      <xdr:rowOff>0</xdr:rowOff>
    </xdr:from>
    <xdr:to>
      <xdr:col>3</xdr:col>
      <xdr:colOff>0</xdr:colOff>
      <xdr:row>71</xdr:row>
      <xdr:rowOff>0</xdr:rowOff>
    </xdr:to>
    <xdr:sp macro="" textlink="">
      <xdr:nvSpPr>
        <xdr:cNvPr id="550083" name="Rectangle 1879"/>
        <xdr:cNvSpPr>
          <a:spLocks noChangeArrowheads="1"/>
        </xdr:cNvSpPr>
      </xdr:nvSpPr>
      <xdr:spPr bwMode="auto">
        <a:xfrm>
          <a:off x="266700" y="12153900"/>
          <a:ext cx="1676400" cy="1143000"/>
        </a:xfrm>
        <a:prstGeom prst="rect">
          <a:avLst/>
        </a:prstGeom>
        <a:noFill/>
        <a:ln w="9525">
          <a:solidFill>
            <a:srgbClr val="000000"/>
          </a:solidFill>
          <a:miter lim="800000"/>
          <a:headEnd/>
          <a:tailEnd/>
        </a:ln>
        <a:effectLst>
          <a:outerShdw dist="35921" dir="2700000" algn="ctr" rotWithShape="0">
            <a:srgbClr val="00000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419100</xdr:colOff>
      <xdr:row>151</xdr:row>
      <xdr:rowOff>85725</xdr:rowOff>
    </xdr:from>
    <xdr:to>
      <xdr:col>11</xdr:col>
      <xdr:colOff>390525</xdr:colOff>
      <xdr:row>162</xdr:row>
      <xdr:rowOff>57150</xdr:rowOff>
    </xdr:to>
    <xdr:graphicFrame macro="">
      <xdr:nvGraphicFramePr>
        <xdr:cNvPr id="550084" name="Chart 188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65</xdr:col>
      <xdr:colOff>0</xdr:colOff>
      <xdr:row>123</xdr:row>
      <xdr:rowOff>47625</xdr:rowOff>
    </xdr:from>
    <xdr:to>
      <xdr:col>65</xdr:col>
      <xdr:colOff>0</xdr:colOff>
      <xdr:row>123</xdr:row>
      <xdr:rowOff>114300</xdr:rowOff>
    </xdr:to>
    <xdr:sp macro="" textlink="">
      <xdr:nvSpPr>
        <xdr:cNvPr id="550085" name="Line 1885"/>
        <xdr:cNvSpPr>
          <a:spLocks noChangeShapeType="1"/>
        </xdr:cNvSpPr>
      </xdr:nvSpPr>
      <xdr:spPr bwMode="auto">
        <a:xfrm>
          <a:off x="23345775" y="220503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125</xdr:row>
      <xdr:rowOff>9525</xdr:rowOff>
    </xdr:from>
    <xdr:to>
      <xdr:col>65</xdr:col>
      <xdr:colOff>0</xdr:colOff>
      <xdr:row>125</xdr:row>
      <xdr:rowOff>104775</xdr:rowOff>
    </xdr:to>
    <xdr:sp macro="" textlink="">
      <xdr:nvSpPr>
        <xdr:cNvPr id="550086" name="Line 1886"/>
        <xdr:cNvSpPr>
          <a:spLocks noChangeShapeType="1"/>
        </xdr:cNvSpPr>
      </xdr:nvSpPr>
      <xdr:spPr bwMode="auto">
        <a:xfrm>
          <a:off x="23345775" y="223456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47625</xdr:rowOff>
    </xdr:from>
    <xdr:to>
      <xdr:col>65</xdr:col>
      <xdr:colOff>0</xdr:colOff>
      <xdr:row>119</xdr:row>
      <xdr:rowOff>114300</xdr:rowOff>
    </xdr:to>
    <xdr:sp macro="" textlink="">
      <xdr:nvSpPr>
        <xdr:cNvPr id="550087" name="Line 1887"/>
        <xdr:cNvSpPr>
          <a:spLocks noChangeShapeType="1"/>
        </xdr:cNvSpPr>
      </xdr:nvSpPr>
      <xdr:spPr bwMode="auto">
        <a:xfrm>
          <a:off x="23345775" y="213645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121</xdr:row>
      <xdr:rowOff>9525</xdr:rowOff>
    </xdr:from>
    <xdr:to>
      <xdr:col>65</xdr:col>
      <xdr:colOff>0</xdr:colOff>
      <xdr:row>121</xdr:row>
      <xdr:rowOff>104775</xdr:rowOff>
    </xdr:to>
    <xdr:sp macro="" textlink="">
      <xdr:nvSpPr>
        <xdr:cNvPr id="550088" name="Line 1888"/>
        <xdr:cNvSpPr>
          <a:spLocks noChangeShapeType="1"/>
        </xdr:cNvSpPr>
      </xdr:nvSpPr>
      <xdr:spPr bwMode="auto">
        <a:xfrm>
          <a:off x="23345775" y="216598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47625</xdr:rowOff>
    </xdr:from>
    <xdr:to>
      <xdr:col>65</xdr:col>
      <xdr:colOff>0</xdr:colOff>
      <xdr:row>127</xdr:row>
      <xdr:rowOff>114300</xdr:rowOff>
    </xdr:to>
    <xdr:sp macro="" textlink="">
      <xdr:nvSpPr>
        <xdr:cNvPr id="550089" name="Line 1889"/>
        <xdr:cNvSpPr>
          <a:spLocks noChangeShapeType="1"/>
        </xdr:cNvSpPr>
      </xdr:nvSpPr>
      <xdr:spPr bwMode="auto">
        <a:xfrm>
          <a:off x="23345775" y="22736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129</xdr:row>
      <xdr:rowOff>9525</xdr:rowOff>
    </xdr:from>
    <xdr:to>
      <xdr:col>65</xdr:col>
      <xdr:colOff>0</xdr:colOff>
      <xdr:row>129</xdr:row>
      <xdr:rowOff>104775</xdr:rowOff>
    </xdr:to>
    <xdr:sp macro="" textlink="">
      <xdr:nvSpPr>
        <xdr:cNvPr id="550090" name="Line 1890"/>
        <xdr:cNvSpPr>
          <a:spLocks noChangeShapeType="1"/>
        </xdr:cNvSpPr>
      </xdr:nvSpPr>
      <xdr:spPr bwMode="auto">
        <a:xfrm>
          <a:off x="23345775" y="23021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131</xdr:row>
      <xdr:rowOff>47625</xdr:rowOff>
    </xdr:from>
    <xdr:to>
      <xdr:col>65</xdr:col>
      <xdr:colOff>0</xdr:colOff>
      <xdr:row>131</xdr:row>
      <xdr:rowOff>114300</xdr:rowOff>
    </xdr:to>
    <xdr:sp macro="" textlink="">
      <xdr:nvSpPr>
        <xdr:cNvPr id="550091" name="Line 1891"/>
        <xdr:cNvSpPr>
          <a:spLocks noChangeShapeType="1"/>
        </xdr:cNvSpPr>
      </xdr:nvSpPr>
      <xdr:spPr bwMode="auto">
        <a:xfrm>
          <a:off x="23345775" y="23383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133</xdr:row>
      <xdr:rowOff>9525</xdr:rowOff>
    </xdr:from>
    <xdr:to>
      <xdr:col>65</xdr:col>
      <xdr:colOff>0</xdr:colOff>
      <xdr:row>133</xdr:row>
      <xdr:rowOff>104775</xdr:rowOff>
    </xdr:to>
    <xdr:sp macro="" textlink="">
      <xdr:nvSpPr>
        <xdr:cNvPr id="550092" name="Line 1892"/>
        <xdr:cNvSpPr>
          <a:spLocks noChangeShapeType="1"/>
        </xdr:cNvSpPr>
      </xdr:nvSpPr>
      <xdr:spPr bwMode="auto">
        <a:xfrm>
          <a:off x="23345775" y="23669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135</xdr:row>
      <xdr:rowOff>47625</xdr:rowOff>
    </xdr:from>
    <xdr:to>
      <xdr:col>65</xdr:col>
      <xdr:colOff>0</xdr:colOff>
      <xdr:row>135</xdr:row>
      <xdr:rowOff>114300</xdr:rowOff>
    </xdr:to>
    <xdr:sp macro="" textlink="">
      <xdr:nvSpPr>
        <xdr:cNvPr id="550093" name="Line 1893"/>
        <xdr:cNvSpPr>
          <a:spLocks noChangeShapeType="1"/>
        </xdr:cNvSpPr>
      </xdr:nvSpPr>
      <xdr:spPr bwMode="auto">
        <a:xfrm>
          <a:off x="23345775" y="240315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137</xdr:row>
      <xdr:rowOff>9525</xdr:rowOff>
    </xdr:from>
    <xdr:to>
      <xdr:col>65</xdr:col>
      <xdr:colOff>0</xdr:colOff>
      <xdr:row>137</xdr:row>
      <xdr:rowOff>104775</xdr:rowOff>
    </xdr:to>
    <xdr:sp macro="" textlink="">
      <xdr:nvSpPr>
        <xdr:cNvPr id="550094" name="Line 1894"/>
        <xdr:cNvSpPr>
          <a:spLocks noChangeShapeType="1"/>
        </xdr:cNvSpPr>
      </xdr:nvSpPr>
      <xdr:spPr bwMode="auto">
        <a:xfrm>
          <a:off x="23345775" y="243173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139</xdr:row>
      <xdr:rowOff>47625</xdr:rowOff>
    </xdr:from>
    <xdr:to>
      <xdr:col>65</xdr:col>
      <xdr:colOff>0</xdr:colOff>
      <xdr:row>139</xdr:row>
      <xdr:rowOff>114300</xdr:rowOff>
    </xdr:to>
    <xdr:sp macro="" textlink="">
      <xdr:nvSpPr>
        <xdr:cNvPr id="550095" name="Line 1895"/>
        <xdr:cNvSpPr>
          <a:spLocks noChangeShapeType="1"/>
        </xdr:cNvSpPr>
      </xdr:nvSpPr>
      <xdr:spPr bwMode="auto">
        <a:xfrm>
          <a:off x="23345775" y="246792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139</xdr:row>
      <xdr:rowOff>47625</xdr:rowOff>
    </xdr:from>
    <xdr:to>
      <xdr:col>65</xdr:col>
      <xdr:colOff>0</xdr:colOff>
      <xdr:row>139</xdr:row>
      <xdr:rowOff>114300</xdr:rowOff>
    </xdr:to>
    <xdr:sp macro="" textlink="">
      <xdr:nvSpPr>
        <xdr:cNvPr id="550096" name="Line 1896"/>
        <xdr:cNvSpPr>
          <a:spLocks noChangeShapeType="1"/>
        </xdr:cNvSpPr>
      </xdr:nvSpPr>
      <xdr:spPr bwMode="auto">
        <a:xfrm>
          <a:off x="23345775" y="246792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141</xdr:row>
      <xdr:rowOff>9525</xdr:rowOff>
    </xdr:from>
    <xdr:to>
      <xdr:col>65</xdr:col>
      <xdr:colOff>0</xdr:colOff>
      <xdr:row>141</xdr:row>
      <xdr:rowOff>104775</xdr:rowOff>
    </xdr:to>
    <xdr:sp macro="" textlink="">
      <xdr:nvSpPr>
        <xdr:cNvPr id="550097" name="Line 1897"/>
        <xdr:cNvSpPr>
          <a:spLocks noChangeShapeType="1"/>
        </xdr:cNvSpPr>
      </xdr:nvSpPr>
      <xdr:spPr bwMode="auto">
        <a:xfrm>
          <a:off x="23345775" y="249650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098" name="Line 1898"/>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129</xdr:row>
      <xdr:rowOff>9525</xdr:rowOff>
    </xdr:from>
    <xdr:to>
      <xdr:col>65</xdr:col>
      <xdr:colOff>0</xdr:colOff>
      <xdr:row>130</xdr:row>
      <xdr:rowOff>0</xdr:rowOff>
    </xdr:to>
    <xdr:sp macro="" textlink="">
      <xdr:nvSpPr>
        <xdr:cNvPr id="550099" name="Line 1899"/>
        <xdr:cNvSpPr>
          <a:spLocks noChangeShapeType="1"/>
        </xdr:cNvSpPr>
      </xdr:nvSpPr>
      <xdr:spPr bwMode="auto">
        <a:xfrm>
          <a:off x="23345775" y="23021925"/>
          <a:ext cx="0"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00" name="Line 1900"/>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121</xdr:row>
      <xdr:rowOff>9525</xdr:rowOff>
    </xdr:from>
    <xdr:to>
      <xdr:col>65</xdr:col>
      <xdr:colOff>0</xdr:colOff>
      <xdr:row>121</xdr:row>
      <xdr:rowOff>123825</xdr:rowOff>
    </xdr:to>
    <xdr:sp macro="" textlink="">
      <xdr:nvSpPr>
        <xdr:cNvPr id="550101" name="Line 1901"/>
        <xdr:cNvSpPr>
          <a:spLocks noChangeShapeType="1"/>
        </xdr:cNvSpPr>
      </xdr:nvSpPr>
      <xdr:spPr bwMode="auto">
        <a:xfrm>
          <a:off x="23345775" y="216598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02" name="Line 1902"/>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125</xdr:row>
      <xdr:rowOff>9525</xdr:rowOff>
    </xdr:from>
    <xdr:to>
      <xdr:col>65</xdr:col>
      <xdr:colOff>0</xdr:colOff>
      <xdr:row>125</xdr:row>
      <xdr:rowOff>123825</xdr:rowOff>
    </xdr:to>
    <xdr:sp macro="" textlink="">
      <xdr:nvSpPr>
        <xdr:cNvPr id="550103" name="Line 1903"/>
        <xdr:cNvSpPr>
          <a:spLocks noChangeShapeType="1"/>
        </xdr:cNvSpPr>
      </xdr:nvSpPr>
      <xdr:spPr bwMode="auto">
        <a:xfrm>
          <a:off x="23345775" y="223456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131</xdr:row>
      <xdr:rowOff>38100</xdr:rowOff>
    </xdr:from>
    <xdr:to>
      <xdr:col>65</xdr:col>
      <xdr:colOff>0</xdr:colOff>
      <xdr:row>132</xdr:row>
      <xdr:rowOff>28575</xdr:rowOff>
    </xdr:to>
    <xdr:sp macro="" textlink="">
      <xdr:nvSpPr>
        <xdr:cNvPr id="550104" name="Line 1904"/>
        <xdr:cNvSpPr>
          <a:spLocks noChangeShapeType="1"/>
        </xdr:cNvSpPr>
      </xdr:nvSpPr>
      <xdr:spPr bwMode="auto">
        <a:xfrm>
          <a:off x="23345775" y="233743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133</xdr:row>
      <xdr:rowOff>9525</xdr:rowOff>
    </xdr:from>
    <xdr:to>
      <xdr:col>65</xdr:col>
      <xdr:colOff>0</xdr:colOff>
      <xdr:row>134</xdr:row>
      <xdr:rowOff>0</xdr:rowOff>
    </xdr:to>
    <xdr:sp macro="" textlink="">
      <xdr:nvSpPr>
        <xdr:cNvPr id="550105" name="Line 1905"/>
        <xdr:cNvSpPr>
          <a:spLocks noChangeShapeType="1"/>
        </xdr:cNvSpPr>
      </xdr:nvSpPr>
      <xdr:spPr bwMode="auto">
        <a:xfrm>
          <a:off x="23345775" y="23669625"/>
          <a:ext cx="0"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06" name="Line 1906"/>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07" name="Line 1907"/>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08" name="Line 1908"/>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09" name="Line 1909"/>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10" name="Line 1910"/>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11" name="Line 1911"/>
        <xdr:cNvSpPr>
          <a:spLocks noChangeShapeType="1"/>
        </xdr:cNvSpPr>
      </xdr:nvSpPr>
      <xdr:spPr bwMode="auto">
        <a:xfrm>
          <a:off x="23345775" y="21355050"/>
          <a:ext cx="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12" name="Line 1912"/>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13" name="Line 1913"/>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14" name="Line 1914"/>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15" name="Line 1915"/>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16" name="Line 1916"/>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17" name="Line 1917"/>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118</xdr:row>
      <xdr:rowOff>76200</xdr:rowOff>
    </xdr:from>
    <xdr:to>
      <xdr:col>65</xdr:col>
      <xdr:colOff>0</xdr:colOff>
      <xdr:row>118</xdr:row>
      <xdr:rowOff>133350</xdr:rowOff>
    </xdr:to>
    <xdr:sp macro="" textlink="">
      <xdr:nvSpPr>
        <xdr:cNvPr id="550118" name="Line 1918"/>
        <xdr:cNvSpPr>
          <a:spLocks noChangeShapeType="1"/>
        </xdr:cNvSpPr>
      </xdr:nvSpPr>
      <xdr:spPr bwMode="auto">
        <a:xfrm flipV="1">
          <a:off x="23345775" y="21221700"/>
          <a:ext cx="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122</xdr:row>
      <xdr:rowOff>95250</xdr:rowOff>
    </xdr:from>
    <xdr:to>
      <xdr:col>65</xdr:col>
      <xdr:colOff>0</xdr:colOff>
      <xdr:row>122</xdr:row>
      <xdr:rowOff>142875</xdr:rowOff>
    </xdr:to>
    <xdr:sp macro="" textlink="">
      <xdr:nvSpPr>
        <xdr:cNvPr id="550119" name="Line 1919"/>
        <xdr:cNvSpPr>
          <a:spLocks noChangeShapeType="1"/>
        </xdr:cNvSpPr>
      </xdr:nvSpPr>
      <xdr:spPr bwMode="auto">
        <a:xfrm flipV="1">
          <a:off x="23345775" y="219265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126</xdr:row>
      <xdr:rowOff>95250</xdr:rowOff>
    </xdr:from>
    <xdr:to>
      <xdr:col>65</xdr:col>
      <xdr:colOff>0</xdr:colOff>
      <xdr:row>126</xdr:row>
      <xdr:rowOff>142875</xdr:rowOff>
    </xdr:to>
    <xdr:sp macro="" textlink="">
      <xdr:nvSpPr>
        <xdr:cNvPr id="550120" name="Line 1920"/>
        <xdr:cNvSpPr>
          <a:spLocks noChangeShapeType="1"/>
        </xdr:cNvSpPr>
      </xdr:nvSpPr>
      <xdr:spPr bwMode="auto">
        <a:xfrm flipV="1">
          <a:off x="23345775" y="226123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130</xdr:row>
      <xdr:rowOff>95250</xdr:rowOff>
    </xdr:from>
    <xdr:to>
      <xdr:col>65</xdr:col>
      <xdr:colOff>0</xdr:colOff>
      <xdr:row>130</xdr:row>
      <xdr:rowOff>142875</xdr:rowOff>
    </xdr:to>
    <xdr:sp macro="" textlink="">
      <xdr:nvSpPr>
        <xdr:cNvPr id="550121" name="Line 1921"/>
        <xdr:cNvSpPr>
          <a:spLocks noChangeShapeType="1"/>
        </xdr:cNvSpPr>
      </xdr:nvSpPr>
      <xdr:spPr bwMode="auto">
        <a:xfrm flipV="1">
          <a:off x="23345775" y="232695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135</xdr:row>
      <xdr:rowOff>38100</xdr:rowOff>
    </xdr:from>
    <xdr:to>
      <xdr:col>65</xdr:col>
      <xdr:colOff>0</xdr:colOff>
      <xdr:row>136</xdr:row>
      <xdr:rowOff>28575</xdr:rowOff>
    </xdr:to>
    <xdr:sp macro="" textlink="">
      <xdr:nvSpPr>
        <xdr:cNvPr id="550122" name="Line 1922"/>
        <xdr:cNvSpPr>
          <a:spLocks noChangeShapeType="1"/>
        </xdr:cNvSpPr>
      </xdr:nvSpPr>
      <xdr:spPr bwMode="auto">
        <a:xfrm>
          <a:off x="23345775" y="24022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137</xdr:row>
      <xdr:rowOff>9525</xdr:rowOff>
    </xdr:from>
    <xdr:to>
      <xdr:col>65</xdr:col>
      <xdr:colOff>0</xdr:colOff>
      <xdr:row>137</xdr:row>
      <xdr:rowOff>123825</xdr:rowOff>
    </xdr:to>
    <xdr:sp macro="" textlink="">
      <xdr:nvSpPr>
        <xdr:cNvPr id="550123" name="Line 1923"/>
        <xdr:cNvSpPr>
          <a:spLocks noChangeShapeType="1"/>
        </xdr:cNvSpPr>
      </xdr:nvSpPr>
      <xdr:spPr bwMode="auto">
        <a:xfrm>
          <a:off x="23345775" y="2431732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139</xdr:row>
      <xdr:rowOff>38100</xdr:rowOff>
    </xdr:from>
    <xdr:to>
      <xdr:col>65</xdr:col>
      <xdr:colOff>0</xdr:colOff>
      <xdr:row>140</xdr:row>
      <xdr:rowOff>28575</xdr:rowOff>
    </xdr:to>
    <xdr:sp macro="" textlink="">
      <xdr:nvSpPr>
        <xdr:cNvPr id="550124" name="Line 1924"/>
        <xdr:cNvSpPr>
          <a:spLocks noChangeShapeType="1"/>
        </xdr:cNvSpPr>
      </xdr:nvSpPr>
      <xdr:spPr bwMode="auto">
        <a:xfrm>
          <a:off x="23345775" y="246697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141</xdr:row>
      <xdr:rowOff>9525</xdr:rowOff>
    </xdr:from>
    <xdr:to>
      <xdr:col>65</xdr:col>
      <xdr:colOff>0</xdr:colOff>
      <xdr:row>141</xdr:row>
      <xdr:rowOff>123825</xdr:rowOff>
    </xdr:to>
    <xdr:sp macro="" textlink="">
      <xdr:nvSpPr>
        <xdr:cNvPr id="550125" name="Line 1925"/>
        <xdr:cNvSpPr>
          <a:spLocks noChangeShapeType="1"/>
        </xdr:cNvSpPr>
      </xdr:nvSpPr>
      <xdr:spPr bwMode="auto">
        <a:xfrm>
          <a:off x="23345775" y="2496502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134</xdr:row>
      <xdr:rowOff>95250</xdr:rowOff>
    </xdr:from>
    <xdr:to>
      <xdr:col>65</xdr:col>
      <xdr:colOff>0</xdr:colOff>
      <xdr:row>134</xdr:row>
      <xdr:rowOff>142875</xdr:rowOff>
    </xdr:to>
    <xdr:sp macro="" textlink="">
      <xdr:nvSpPr>
        <xdr:cNvPr id="550126" name="Line 1926"/>
        <xdr:cNvSpPr>
          <a:spLocks noChangeShapeType="1"/>
        </xdr:cNvSpPr>
      </xdr:nvSpPr>
      <xdr:spPr bwMode="auto">
        <a:xfrm flipV="1">
          <a:off x="23345775" y="239172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138</xdr:row>
      <xdr:rowOff>95250</xdr:rowOff>
    </xdr:from>
    <xdr:to>
      <xdr:col>65</xdr:col>
      <xdr:colOff>0</xdr:colOff>
      <xdr:row>138</xdr:row>
      <xdr:rowOff>142875</xdr:rowOff>
    </xdr:to>
    <xdr:sp macro="" textlink="">
      <xdr:nvSpPr>
        <xdr:cNvPr id="550127" name="Line 1927"/>
        <xdr:cNvSpPr>
          <a:spLocks noChangeShapeType="1"/>
        </xdr:cNvSpPr>
      </xdr:nvSpPr>
      <xdr:spPr bwMode="auto">
        <a:xfrm flipV="1">
          <a:off x="23345775" y="245649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143</xdr:row>
      <xdr:rowOff>38100</xdr:rowOff>
    </xdr:from>
    <xdr:to>
      <xdr:col>65</xdr:col>
      <xdr:colOff>0</xdr:colOff>
      <xdr:row>144</xdr:row>
      <xdr:rowOff>28575</xdr:rowOff>
    </xdr:to>
    <xdr:sp macro="" textlink="">
      <xdr:nvSpPr>
        <xdr:cNvPr id="550128" name="Line 1928"/>
        <xdr:cNvSpPr>
          <a:spLocks noChangeShapeType="1"/>
        </xdr:cNvSpPr>
      </xdr:nvSpPr>
      <xdr:spPr bwMode="auto">
        <a:xfrm>
          <a:off x="23345775" y="253174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145</xdr:row>
      <xdr:rowOff>9525</xdr:rowOff>
    </xdr:from>
    <xdr:to>
      <xdr:col>65</xdr:col>
      <xdr:colOff>0</xdr:colOff>
      <xdr:row>145</xdr:row>
      <xdr:rowOff>123825</xdr:rowOff>
    </xdr:to>
    <xdr:sp macro="" textlink="">
      <xdr:nvSpPr>
        <xdr:cNvPr id="550129" name="Line 1929"/>
        <xdr:cNvSpPr>
          <a:spLocks noChangeShapeType="1"/>
        </xdr:cNvSpPr>
      </xdr:nvSpPr>
      <xdr:spPr bwMode="auto">
        <a:xfrm>
          <a:off x="23345775" y="2561272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142</xdr:row>
      <xdr:rowOff>95250</xdr:rowOff>
    </xdr:from>
    <xdr:to>
      <xdr:col>65</xdr:col>
      <xdr:colOff>0</xdr:colOff>
      <xdr:row>142</xdr:row>
      <xdr:rowOff>142875</xdr:rowOff>
    </xdr:to>
    <xdr:sp macro="" textlink="">
      <xdr:nvSpPr>
        <xdr:cNvPr id="550130" name="Line 1930"/>
        <xdr:cNvSpPr>
          <a:spLocks noChangeShapeType="1"/>
        </xdr:cNvSpPr>
      </xdr:nvSpPr>
      <xdr:spPr bwMode="auto">
        <a:xfrm flipV="1">
          <a:off x="23345775" y="252126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31" name="Line 1931"/>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32" name="Line 1932"/>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33" name="Line 1933"/>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131</xdr:row>
      <xdr:rowOff>38100</xdr:rowOff>
    </xdr:from>
    <xdr:to>
      <xdr:col>65</xdr:col>
      <xdr:colOff>0</xdr:colOff>
      <xdr:row>132</xdr:row>
      <xdr:rowOff>28575</xdr:rowOff>
    </xdr:to>
    <xdr:sp macro="" textlink="">
      <xdr:nvSpPr>
        <xdr:cNvPr id="550134" name="Line 1934"/>
        <xdr:cNvSpPr>
          <a:spLocks noChangeShapeType="1"/>
        </xdr:cNvSpPr>
      </xdr:nvSpPr>
      <xdr:spPr bwMode="auto">
        <a:xfrm>
          <a:off x="23345775" y="233743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131</xdr:row>
      <xdr:rowOff>38100</xdr:rowOff>
    </xdr:from>
    <xdr:to>
      <xdr:col>65</xdr:col>
      <xdr:colOff>0</xdr:colOff>
      <xdr:row>132</xdr:row>
      <xdr:rowOff>28575</xdr:rowOff>
    </xdr:to>
    <xdr:sp macro="" textlink="">
      <xdr:nvSpPr>
        <xdr:cNvPr id="550135" name="Line 1935"/>
        <xdr:cNvSpPr>
          <a:spLocks noChangeShapeType="1"/>
        </xdr:cNvSpPr>
      </xdr:nvSpPr>
      <xdr:spPr bwMode="auto">
        <a:xfrm>
          <a:off x="23345775" y="233743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36" name="Line 1936"/>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37" name="Line 1937"/>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135</xdr:row>
      <xdr:rowOff>38100</xdr:rowOff>
    </xdr:from>
    <xdr:to>
      <xdr:col>65</xdr:col>
      <xdr:colOff>0</xdr:colOff>
      <xdr:row>136</xdr:row>
      <xdr:rowOff>28575</xdr:rowOff>
    </xdr:to>
    <xdr:sp macro="" textlink="">
      <xdr:nvSpPr>
        <xdr:cNvPr id="550138" name="Line 1938"/>
        <xdr:cNvSpPr>
          <a:spLocks noChangeShapeType="1"/>
        </xdr:cNvSpPr>
      </xdr:nvSpPr>
      <xdr:spPr bwMode="auto">
        <a:xfrm>
          <a:off x="23345775" y="24022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139</xdr:row>
      <xdr:rowOff>38100</xdr:rowOff>
    </xdr:from>
    <xdr:to>
      <xdr:col>65</xdr:col>
      <xdr:colOff>0</xdr:colOff>
      <xdr:row>140</xdr:row>
      <xdr:rowOff>28575</xdr:rowOff>
    </xdr:to>
    <xdr:sp macro="" textlink="">
      <xdr:nvSpPr>
        <xdr:cNvPr id="550139" name="Line 1939"/>
        <xdr:cNvSpPr>
          <a:spLocks noChangeShapeType="1"/>
        </xdr:cNvSpPr>
      </xdr:nvSpPr>
      <xdr:spPr bwMode="auto">
        <a:xfrm>
          <a:off x="23345775" y="246697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143</xdr:row>
      <xdr:rowOff>38100</xdr:rowOff>
    </xdr:from>
    <xdr:to>
      <xdr:col>65</xdr:col>
      <xdr:colOff>0</xdr:colOff>
      <xdr:row>144</xdr:row>
      <xdr:rowOff>28575</xdr:rowOff>
    </xdr:to>
    <xdr:sp macro="" textlink="">
      <xdr:nvSpPr>
        <xdr:cNvPr id="550140" name="Line 1940"/>
        <xdr:cNvSpPr>
          <a:spLocks noChangeShapeType="1"/>
        </xdr:cNvSpPr>
      </xdr:nvSpPr>
      <xdr:spPr bwMode="auto">
        <a:xfrm>
          <a:off x="23345775" y="253174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119</xdr:row>
      <xdr:rowOff>38100</xdr:rowOff>
    </xdr:from>
    <xdr:to>
      <xdr:col>65</xdr:col>
      <xdr:colOff>0</xdr:colOff>
      <xdr:row>120</xdr:row>
      <xdr:rowOff>28575</xdr:rowOff>
    </xdr:to>
    <xdr:sp macro="" textlink="">
      <xdr:nvSpPr>
        <xdr:cNvPr id="550141" name="Line 1941"/>
        <xdr:cNvSpPr>
          <a:spLocks noChangeShapeType="1"/>
        </xdr:cNvSpPr>
      </xdr:nvSpPr>
      <xdr:spPr bwMode="auto">
        <a:xfrm>
          <a:off x="23345775" y="21355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123</xdr:row>
      <xdr:rowOff>38100</xdr:rowOff>
    </xdr:from>
    <xdr:to>
      <xdr:col>65</xdr:col>
      <xdr:colOff>0</xdr:colOff>
      <xdr:row>124</xdr:row>
      <xdr:rowOff>28575</xdr:rowOff>
    </xdr:to>
    <xdr:sp macro="" textlink="">
      <xdr:nvSpPr>
        <xdr:cNvPr id="550142" name="Line 1942"/>
        <xdr:cNvSpPr>
          <a:spLocks noChangeShapeType="1"/>
        </xdr:cNvSpPr>
      </xdr:nvSpPr>
      <xdr:spPr bwMode="auto">
        <a:xfrm>
          <a:off x="23345775" y="22040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127</xdr:row>
      <xdr:rowOff>38100</xdr:rowOff>
    </xdr:from>
    <xdr:to>
      <xdr:col>65</xdr:col>
      <xdr:colOff>0</xdr:colOff>
      <xdr:row>128</xdr:row>
      <xdr:rowOff>28575</xdr:rowOff>
    </xdr:to>
    <xdr:sp macro="" textlink="">
      <xdr:nvSpPr>
        <xdr:cNvPr id="550143" name="Line 1943"/>
        <xdr:cNvSpPr>
          <a:spLocks noChangeShapeType="1"/>
        </xdr:cNvSpPr>
      </xdr:nvSpPr>
      <xdr:spPr bwMode="auto">
        <a:xfrm>
          <a:off x="23345775" y="227266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131</xdr:row>
      <xdr:rowOff>38100</xdr:rowOff>
    </xdr:from>
    <xdr:to>
      <xdr:col>65</xdr:col>
      <xdr:colOff>0</xdr:colOff>
      <xdr:row>132</xdr:row>
      <xdr:rowOff>28575</xdr:rowOff>
    </xdr:to>
    <xdr:sp macro="" textlink="">
      <xdr:nvSpPr>
        <xdr:cNvPr id="550144" name="Line 1944"/>
        <xdr:cNvSpPr>
          <a:spLocks noChangeShapeType="1"/>
        </xdr:cNvSpPr>
      </xdr:nvSpPr>
      <xdr:spPr bwMode="auto">
        <a:xfrm>
          <a:off x="23345775" y="233743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135</xdr:row>
      <xdr:rowOff>38100</xdr:rowOff>
    </xdr:from>
    <xdr:to>
      <xdr:col>65</xdr:col>
      <xdr:colOff>0</xdr:colOff>
      <xdr:row>136</xdr:row>
      <xdr:rowOff>28575</xdr:rowOff>
    </xdr:to>
    <xdr:sp macro="" textlink="">
      <xdr:nvSpPr>
        <xdr:cNvPr id="550145" name="Line 1945"/>
        <xdr:cNvSpPr>
          <a:spLocks noChangeShapeType="1"/>
        </xdr:cNvSpPr>
      </xdr:nvSpPr>
      <xdr:spPr bwMode="auto">
        <a:xfrm>
          <a:off x="23345775" y="240220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139</xdr:row>
      <xdr:rowOff>38100</xdr:rowOff>
    </xdr:from>
    <xdr:to>
      <xdr:col>65</xdr:col>
      <xdr:colOff>0</xdr:colOff>
      <xdr:row>140</xdr:row>
      <xdr:rowOff>28575</xdr:rowOff>
    </xdr:to>
    <xdr:sp macro="" textlink="">
      <xdr:nvSpPr>
        <xdr:cNvPr id="550146" name="Line 1946"/>
        <xdr:cNvSpPr>
          <a:spLocks noChangeShapeType="1"/>
        </xdr:cNvSpPr>
      </xdr:nvSpPr>
      <xdr:spPr bwMode="auto">
        <a:xfrm>
          <a:off x="23345775" y="246697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143</xdr:row>
      <xdr:rowOff>38100</xdr:rowOff>
    </xdr:from>
    <xdr:to>
      <xdr:col>65</xdr:col>
      <xdr:colOff>0</xdr:colOff>
      <xdr:row>144</xdr:row>
      <xdr:rowOff>28575</xdr:rowOff>
    </xdr:to>
    <xdr:sp macro="" textlink="">
      <xdr:nvSpPr>
        <xdr:cNvPr id="550147" name="Line 1947"/>
        <xdr:cNvSpPr>
          <a:spLocks noChangeShapeType="1"/>
        </xdr:cNvSpPr>
      </xdr:nvSpPr>
      <xdr:spPr bwMode="auto">
        <a:xfrm>
          <a:off x="23345775" y="253174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122</xdr:row>
      <xdr:rowOff>47625</xdr:rowOff>
    </xdr:from>
    <xdr:to>
      <xdr:col>61</xdr:col>
      <xdr:colOff>180975</xdr:colOff>
      <xdr:row>122</xdr:row>
      <xdr:rowOff>114300</xdr:rowOff>
    </xdr:to>
    <xdr:sp macro="" textlink="">
      <xdr:nvSpPr>
        <xdr:cNvPr id="550148" name="Line 1948"/>
        <xdr:cNvSpPr>
          <a:spLocks noChangeShapeType="1"/>
        </xdr:cNvSpPr>
      </xdr:nvSpPr>
      <xdr:spPr bwMode="auto">
        <a:xfrm>
          <a:off x="22317075"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124</xdr:row>
      <xdr:rowOff>9525</xdr:rowOff>
    </xdr:from>
    <xdr:to>
      <xdr:col>61</xdr:col>
      <xdr:colOff>180975</xdr:colOff>
      <xdr:row>124</xdr:row>
      <xdr:rowOff>104775</xdr:rowOff>
    </xdr:to>
    <xdr:sp macro="" textlink="">
      <xdr:nvSpPr>
        <xdr:cNvPr id="550149" name="Line 1949"/>
        <xdr:cNvSpPr>
          <a:spLocks noChangeShapeType="1"/>
        </xdr:cNvSpPr>
      </xdr:nvSpPr>
      <xdr:spPr bwMode="auto">
        <a:xfrm>
          <a:off x="22317075" y="22174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118</xdr:row>
      <xdr:rowOff>47625</xdr:rowOff>
    </xdr:from>
    <xdr:to>
      <xdr:col>61</xdr:col>
      <xdr:colOff>180975</xdr:colOff>
      <xdr:row>118</xdr:row>
      <xdr:rowOff>114300</xdr:rowOff>
    </xdr:to>
    <xdr:sp macro="" textlink="">
      <xdr:nvSpPr>
        <xdr:cNvPr id="550150" name="Line 1950"/>
        <xdr:cNvSpPr>
          <a:spLocks noChangeShapeType="1"/>
        </xdr:cNvSpPr>
      </xdr:nvSpPr>
      <xdr:spPr bwMode="auto">
        <a:xfrm>
          <a:off x="22317075" y="211931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120</xdr:row>
      <xdr:rowOff>9525</xdr:rowOff>
    </xdr:from>
    <xdr:to>
      <xdr:col>61</xdr:col>
      <xdr:colOff>180975</xdr:colOff>
      <xdr:row>120</xdr:row>
      <xdr:rowOff>104775</xdr:rowOff>
    </xdr:to>
    <xdr:sp macro="" textlink="">
      <xdr:nvSpPr>
        <xdr:cNvPr id="550151" name="Line 1951"/>
        <xdr:cNvSpPr>
          <a:spLocks noChangeShapeType="1"/>
        </xdr:cNvSpPr>
      </xdr:nvSpPr>
      <xdr:spPr bwMode="auto">
        <a:xfrm>
          <a:off x="22317075" y="21488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126</xdr:row>
      <xdr:rowOff>47625</xdr:rowOff>
    </xdr:from>
    <xdr:to>
      <xdr:col>61</xdr:col>
      <xdr:colOff>180975</xdr:colOff>
      <xdr:row>126</xdr:row>
      <xdr:rowOff>114300</xdr:rowOff>
    </xdr:to>
    <xdr:sp macro="" textlink="">
      <xdr:nvSpPr>
        <xdr:cNvPr id="550152" name="Line 1952"/>
        <xdr:cNvSpPr>
          <a:spLocks noChangeShapeType="1"/>
        </xdr:cNvSpPr>
      </xdr:nvSpPr>
      <xdr:spPr bwMode="auto">
        <a:xfrm>
          <a:off x="22317075"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128</xdr:row>
      <xdr:rowOff>9525</xdr:rowOff>
    </xdr:from>
    <xdr:to>
      <xdr:col>61</xdr:col>
      <xdr:colOff>180975</xdr:colOff>
      <xdr:row>128</xdr:row>
      <xdr:rowOff>104775</xdr:rowOff>
    </xdr:to>
    <xdr:sp macro="" textlink="">
      <xdr:nvSpPr>
        <xdr:cNvPr id="550153" name="Line 1953"/>
        <xdr:cNvSpPr>
          <a:spLocks noChangeShapeType="1"/>
        </xdr:cNvSpPr>
      </xdr:nvSpPr>
      <xdr:spPr bwMode="auto">
        <a:xfrm>
          <a:off x="22317075"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130</xdr:row>
      <xdr:rowOff>47625</xdr:rowOff>
    </xdr:from>
    <xdr:to>
      <xdr:col>61</xdr:col>
      <xdr:colOff>180975</xdr:colOff>
      <xdr:row>130</xdr:row>
      <xdr:rowOff>114300</xdr:rowOff>
    </xdr:to>
    <xdr:sp macro="" textlink="">
      <xdr:nvSpPr>
        <xdr:cNvPr id="550154" name="Line 1954"/>
        <xdr:cNvSpPr>
          <a:spLocks noChangeShapeType="1"/>
        </xdr:cNvSpPr>
      </xdr:nvSpPr>
      <xdr:spPr bwMode="auto">
        <a:xfrm>
          <a:off x="22317075"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132</xdr:row>
      <xdr:rowOff>9525</xdr:rowOff>
    </xdr:from>
    <xdr:to>
      <xdr:col>61</xdr:col>
      <xdr:colOff>180975</xdr:colOff>
      <xdr:row>132</xdr:row>
      <xdr:rowOff>104775</xdr:rowOff>
    </xdr:to>
    <xdr:sp macro="" textlink="">
      <xdr:nvSpPr>
        <xdr:cNvPr id="550155" name="Line 1955"/>
        <xdr:cNvSpPr>
          <a:spLocks noChangeShapeType="1"/>
        </xdr:cNvSpPr>
      </xdr:nvSpPr>
      <xdr:spPr bwMode="auto">
        <a:xfrm>
          <a:off x="22317075" y="23507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134</xdr:row>
      <xdr:rowOff>47625</xdr:rowOff>
    </xdr:from>
    <xdr:to>
      <xdr:col>61</xdr:col>
      <xdr:colOff>180975</xdr:colOff>
      <xdr:row>134</xdr:row>
      <xdr:rowOff>114300</xdr:rowOff>
    </xdr:to>
    <xdr:sp macro="" textlink="">
      <xdr:nvSpPr>
        <xdr:cNvPr id="550156" name="Line 1956"/>
        <xdr:cNvSpPr>
          <a:spLocks noChangeShapeType="1"/>
        </xdr:cNvSpPr>
      </xdr:nvSpPr>
      <xdr:spPr bwMode="auto">
        <a:xfrm>
          <a:off x="22317075" y="238696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136</xdr:row>
      <xdr:rowOff>9525</xdr:rowOff>
    </xdr:from>
    <xdr:to>
      <xdr:col>61</xdr:col>
      <xdr:colOff>180975</xdr:colOff>
      <xdr:row>136</xdr:row>
      <xdr:rowOff>104775</xdr:rowOff>
    </xdr:to>
    <xdr:sp macro="" textlink="">
      <xdr:nvSpPr>
        <xdr:cNvPr id="550157" name="Line 1957"/>
        <xdr:cNvSpPr>
          <a:spLocks noChangeShapeType="1"/>
        </xdr:cNvSpPr>
      </xdr:nvSpPr>
      <xdr:spPr bwMode="auto">
        <a:xfrm>
          <a:off x="22317075" y="24155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138</xdr:row>
      <xdr:rowOff>47625</xdr:rowOff>
    </xdr:from>
    <xdr:to>
      <xdr:col>61</xdr:col>
      <xdr:colOff>180975</xdr:colOff>
      <xdr:row>138</xdr:row>
      <xdr:rowOff>114300</xdr:rowOff>
    </xdr:to>
    <xdr:sp macro="" textlink="">
      <xdr:nvSpPr>
        <xdr:cNvPr id="550158" name="Line 1958"/>
        <xdr:cNvSpPr>
          <a:spLocks noChangeShapeType="1"/>
        </xdr:cNvSpPr>
      </xdr:nvSpPr>
      <xdr:spPr bwMode="auto">
        <a:xfrm>
          <a:off x="22317075" y="24517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138</xdr:row>
      <xdr:rowOff>47625</xdr:rowOff>
    </xdr:from>
    <xdr:to>
      <xdr:col>61</xdr:col>
      <xdr:colOff>180975</xdr:colOff>
      <xdr:row>138</xdr:row>
      <xdr:rowOff>114300</xdr:rowOff>
    </xdr:to>
    <xdr:sp macro="" textlink="">
      <xdr:nvSpPr>
        <xdr:cNvPr id="550159" name="Line 1959"/>
        <xdr:cNvSpPr>
          <a:spLocks noChangeShapeType="1"/>
        </xdr:cNvSpPr>
      </xdr:nvSpPr>
      <xdr:spPr bwMode="auto">
        <a:xfrm>
          <a:off x="22317075" y="24517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140</xdr:row>
      <xdr:rowOff>9525</xdr:rowOff>
    </xdr:from>
    <xdr:to>
      <xdr:col>61</xdr:col>
      <xdr:colOff>180975</xdr:colOff>
      <xdr:row>140</xdr:row>
      <xdr:rowOff>104775</xdr:rowOff>
    </xdr:to>
    <xdr:sp macro="" textlink="">
      <xdr:nvSpPr>
        <xdr:cNvPr id="550160" name="Line 1960"/>
        <xdr:cNvSpPr>
          <a:spLocks noChangeShapeType="1"/>
        </xdr:cNvSpPr>
      </xdr:nvSpPr>
      <xdr:spPr bwMode="auto">
        <a:xfrm>
          <a:off x="22317075" y="24803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61" name="Line 1961"/>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128</xdr:row>
      <xdr:rowOff>9525</xdr:rowOff>
    </xdr:from>
    <xdr:to>
      <xdr:col>64</xdr:col>
      <xdr:colOff>152400</xdr:colOff>
      <xdr:row>129</xdr:row>
      <xdr:rowOff>0</xdr:rowOff>
    </xdr:to>
    <xdr:sp macro="" textlink="">
      <xdr:nvSpPr>
        <xdr:cNvPr id="550162" name="Line 1962"/>
        <xdr:cNvSpPr>
          <a:spLocks noChangeShapeType="1"/>
        </xdr:cNvSpPr>
      </xdr:nvSpPr>
      <xdr:spPr bwMode="auto">
        <a:xfrm>
          <a:off x="23107650" y="228600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63" name="Line 1963"/>
        <xdr:cNvSpPr>
          <a:spLocks noChangeShapeType="1"/>
        </xdr:cNvSpPr>
      </xdr:nvSpPr>
      <xdr:spPr bwMode="auto">
        <a:xfrm>
          <a:off x="22488525" y="211836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120</xdr:row>
      <xdr:rowOff>9525</xdr:rowOff>
    </xdr:from>
    <xdr:to>
      <xdr:col>64</xdr:col>
      <xdr:colOff>152400</xdr:colOff>
      <xdr:row>120</xdr:row>
      <xdr:rowOff>123825</xdr:rowOff>
    </xdr:to>
    <xdr:sp macro="" textlink="">
      <xdr:nvSpPr>
        <xdr:cNvPr id="550164" name="Line 1964"/>
        <xdr:cNvSpPr>
          <a:spLocks noChangeShapeType="1"/>
        </xdr:cNvSpPr>
      </xdr:nvSpPr>
      <xdr:spPr bwMode="auto">
        <a:xfrm>
          <a:off x="23107650" y="21488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165" name="Line 1965"/>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124</xdr:row>
      <xdr:rowOff>9525</xdr:rowOff>
    </xdr:from>
    <xdr:to>
      <xdr:col>64</xdr:col>
      <xdr:colOff>152400</xdr:colOff>
      <xdr:row>124</xdr:row>
      <xdr:rowOff>123825</xdr:rowOff>
    </xdr:to>
    <xdr:sp macro="" textlink="">
      <xdr:nvSpPr>
        <xdr:cNvPr id="550166" name="Line 1966"/>
        <xdr:cNvSpPr>
          <a:spLocks noChangeShapeType="1"/>
        </xdr:cNvSpPr>
      </xdr:nvSpPr>
      <xdr:spPr bwMode="auto">
        <a:xfrm>
          <a:off x="23107650" y="22174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130</xdr:row>
      <xdr:rowOff>38100</xdr:rowOff>
    </xdr:from>
    <xdr:to>
      <xdr:col>63</xdr:col>
      <xdr:colOff>9525</xdr:colOff>
      <xdr:row>131</xdr:row>
      <xdr:rowOff>28575</xdr:rowOff>
    </xdr:to>
    <xdr:sp macro="" textlink="">
      <xdr:nvSpPr>
        <xdr:cNvPr id="550167" name="Line 1967"/>
        <xdr:cNvSpPr>
          <a:spLocks noChangeShapeType="1"/>
        </xdr:cNvSpPr>
      </xdr:nvSpPr>
      <xdr:spPr bwMode="auto">
        <a:xfrm>
          <a:off x="22479000" y="232124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132</xdr:row>
      <xdr:rowOff>9525</xdr:rowOff>
    </xdr:from>
    <xdr:to>
      <xdr:col>64</xdr:col>
      <xdr:colOff>152400</xdr:colOff>
      <xdr:row>133</xdr:row>
      <xdr:rowOff>0</xdr:rowOff>
    </xdr:to>
    <xdr:sp macro="" textlink="">
      <xdr:nvSpPr>
        <xdr:cNvPr id="550168" name="Line 1968"/>
        <xdr:cNvSpPr>
          <a:spLocks noChangeShapeType="1"/>
        </xdr:cNvSpPr>
      </xdr:nvSpPr>
      <xdr:spPr bwMode="auto">
        <a:xfrm>
          <a:off x="23107650" y="235077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69" name="Line 1969"/>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70" name="Line 1970"/>
        <xdr:cNvSpPr>
          <a:spLocks noChangeShapeType="1"/>
        </xdr:cNvSpPr>
      </xdr:nvSpPr>
      <xdr:spPr bwMode="auto">
        <a:xfrm>
          <a:off x="22488525" y="211836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171" name="Line 1971"/>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72" name="Line 1972"/>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73" name="Line 1973"/>
        <xdr:cNvSpPr>
          <a:spLocks noChangeShapeType="1"/>
        </xdr:cNvSpPr>
      </xdr:nvSpPr>
      <xdr:spPr bwMode="auto">
        <a:xfrm>
          <a:off x="22488525" y="211836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74" name="Line 1974"/>
        <xdr:cNvSpPr>
          <a:spLocks noChangeShapeType="1"/>
        </xdr:cNvSpPr>
      </xdr:nvSpPr>
      <xdr:spPr bwMode="auto">
        <a:xfrm>
          <a:off x="22488525" y="211836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175" name="Line 1975"/>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76" name="Line 1976"/>
        <xdr:cNvSpPr>
          <a:spLocks noChangeShapeType="1"/>
        </xdr:cNvSpPr>
      </xdr:nvSpPr>
      <xdr:spPr bwMode="auto">
        <a:xfrm>
          <a:off x="22488525" y="211836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77" name="Line 1977"/>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78" name="Line 1978"/>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179" name="Line 1979"/>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80" name="Line 1980"/>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117</xdr:row>
      <xdr:rowOff>76200</xdr:rowOff>
    </xdr:from>
    <xdr:to>
      <xdr:col>62</xdr:col>
      <xdr:colOff>161925</xdr:colOff>
      <xdr:row>117</xdr:row>
      <xdr:rowOff>133350</xdr:rowOff>
    </xdr:to>
    <xdr:sp macro="" textlink="">
      <xdr:nvSpPr>
        <xdr:cNvPr id="550181" name="Line 1981"/>
        <xdr:cNvSpPr>
          <a:spLocks noChangeShapeType="1"/>
        </xdr:cNvSpPr>
      </xdr:nvSpPr>
      <xdr:spPr bwMode="auto">
        <a:xfrm flipV="1">
          <a:off x="22488525" y="2105977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121</xdr:row>
      <xdr:rowOff>95250</xdr:rowOff>
    </xdr:from>
    <xdr:to>
      <xdr:col>62</xdr:col>
      <xdr:colOff>161925</xdr:colOff>
      <xdr:row>121</xdr:row>
      <xdr:rowOff>142875</xdr:rowOff>
    </xdr:to>
    <xdr:sp macro="" textlink="">
      <xdr:nvSpPr>
        <xdr:cNvPr id="550182" name="Line 1982"/>
        <xdr:cNvSpPr>
          <a:spLocks noChangeShapeType="1"/>
        </xdr:cNvSpPr>
      </xdr:nvSpPr>
      <xdr:spPr bwMode="auto">
        <a:xfrm flipV="1">
          <a:off x="22488525" y="21745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125</xdr:row>
      <xdr:rowOff>95250</xdr:rowOff>
    </xdr:from>
    <xdr:to>
      <xdr:col>62</xdr:col>
      <xdr:colOff>161925</xdr:colOff>
      <xdr:row>125</xdr:row>
      <xdr:rowOff>142875</xdr:rowOff>
    </xdr:to>
    <xdr:sp macro="" textlink="">
      <xdr:nvSpPr>
        <xdr:cNvPr id="550183" name="Line 1983"/>
        <xdr:cNvSpPr>
          <a:spLocks noChangeShapeType="1"/>
        </xdr:cNvSpPr>
      </xdr:nvSpPr>
      <xdr:spPr bwMode="auto">
        <a:xfrm flipV="1">
          <a:off x="22488525" y="22431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129</xdr:row>
      <xdr:rowOff>95250</xdr:rowOff>
    </xdr:from>
    <xdr:to>
      <xdr:col>62</xdr:col>
      <xdr:colOff>161925</xdr:colOff>
      <xdr:row>129</xdr:row>
      <xdr:rowOff>142875</xdr:rowOff>
    </xdr:to>
    <xdr:sp macro="" textlink="">
      <xdr:nvSpPr>
        <xdr:cNvPr id="550184" name="Line 1984"/>
        <xdr:cNvSpPr>
          <a:spLocks noChangeShapeType="1"/>
        </xdr:cNvSpPr>
      </xdr:nvSpPr>
      <xdr:spPr bwMode="auto">
        <a:xfrm flipV="1">
          <a:off x="22488525" y="231076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134</xdr:row>
      <xdr:rowOff>38100</xdr:rowOff>
    </xdr:from>
    <xdr:to>
      <xdr:col>63</xdr:col>
      <xdr:colOff>9525</xdr:colOff>
      <xdr:row>135</xdr:row>
      <xdr:rowOff>28575</xdr:rowOff>
    </xdr:to>
    <xdr:sp macro="" textlink="">
      <xdr:nvSpPr>
        <xdr:cNvPr id="550185" name="Line 1985"/>
        <xdr:cNvSpPr>
          <a:spLocks noChangeShapeType="1"/>
        </xdr:cNvSpPr>
      </xdr:nvSpPr>
      <xdr:spPr bwMode="auto">
        <a:xfrm>
          <a:off x="22479000" y="238601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136</xdr:row>
      <xdr:rowOff>9525</xdr:rowOff>
    </xdr:from>
    <xdr:to>
      <xdr:col>64</xdr:col>
      <xdr:colOff>152400</xdr:colOff>
      <xdr:row>136</xdr:row>
      <xdr:rowOff>123825</xdr:rowOff>
    </xdr:to>
    <xdr:sp macro="" textlink="">
      <xdr:nvSpPr>
        <xdr:cNvPr id="550186" name="Line 1986"/>
        <xdr:cNvSpPr>
          <a:spLocks noChangeShapeType="1"/>
        </xdr:cNvSpPr>
      </xdr:nvSpPr>
      <xdr:spPr bwMode="auto">
        <a:xfrm>
          <a:off x="23107650" y="241554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138</xdr:row>
      <xdr:rowOff>38100</xdr:rowOff>
    </xdr:from>
    <xdr:to>
      <xdr:col>63</xdr:col>
      <xdr:colOff>9525</xdr:colOff>
      <xdr:row>139</xdr:row>
      <xdr:rowOff>28575</xdr:rowOff>
    </xdr:to>
    <xdr:sp macro="" textlink="">
      <xdr:nvSpPr>
        <xdr:cNvPr id="550187" name="Line 1987"/>
        <xdr:cNvSpPr>
          <a:spLocks noChangeShapeType="1"/>
        </xdr:cNvSpPr>
      </xdr:nvSpPr>
      <xdr:spPr bwMode="auto">
        <a:xfrm>
          <a:off x="22479000" y="245078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140</xdr:row>
      <xdr:rowOff>9525</xdr:rowOff>
    </xdr:from>
    <xdr:to>
      <xdr:col>64</xdr:col>
      <xdr:colOff>152400</xdr:colOff>
      <xdr:row>140</xdr:row>
      <xdr:rowOff>123825</xdr:rowOff>
    </xdr:to>
    <xdr:sp macro="" textlink="">
      <xdr:nvSpPr>
        <xdr:cNvPr id="550188" name="Line 1988"/>
        <xdr:cNvSpPr>
          <a:spLocks noChangeShapeType="1"/>
        </xdr:cNvSpPr>
      </xdr:nvSpPr>
      <xdr:spPr bwMode="auto">
        <a:xfrm>
          <a:off x="23107650" y="24803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133</xdr:row>
      <xdr:rowOff>95250</xdr:rowOff>
    </xdr:from>
    <xdr:to>
      <xdr:col>62</xdr:col>
      <xdr:colOff>161925</xdr:colOff>
      <xdr:row>133</xdr:row>
      <xdr:rowOff>142875</xdr:rowOff>
    </xdr:to>
    <xdr:sp macro="" textlink="">
      <xdr:nvSpPr>
        <xdr:cNvPr id="550189" name="Line 1989"/>
        <xdr:cNvSpPr>
          <a:spLocks noChangeShapeType="1"/>
        </xdr:cNvSpPr>
      </xdr:nvSpPr>
      <xdr:spPr bwMode="auto">
        <a:xfrm flipV="1">
          <a:off x="22488525" y="23755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137</xdr:row>
      <xdr:rowOff>95250</xdr:rowOff>
    </xdr:from>
    <xdr:to>
      <xdr:col>62</xdr:col>
      <xdr:colOff>161925</xdr:colOff>
      <xdr:row>137</xdr:row>
      <xdr:rowOff>142875</xdr:rowOff>
    </xdr:to>
    <xdr:sp macro="" textlink="">
      <xdr:nvSpPr>
        <xdr:cNvPr id="550190" name="Line 1990"/>
        <xdr:cNvSpPr>
          <a:spLocks noChangeShapeType="1"/>
        </xdr:cNvSpPr>
      </xdr:nvSpPr>
      <xdr:spPr bwMode="auto">
        <a:xfrm flipV="1">
          <a:off x="22488525" y="24403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142</xdr:row>
      <xdr:rowOff>38100</xdr:rowOff>
    </xdr:from>
    <xdr:to>
      <xdr:col>63</xdr:col>
      <xdr:colOff>9525</xdr:colOff>
      <xdr:row>143</xdr:row>
      <xdr:rowOff>28575</xdr:rowOff>
    </xdr:to>
    <xdr:sp macro="" textlink="">
      <xdr:nvSpPr>
        <xdr:cNvPr id="550191" name="Line 1991"/>
        <xdr:cNvSpPr>
          <a:spLocks noChangeShapeType="1"/>
        </xdr:cNvSpPr>
      </xdr:nvSpPr>
      <xdr:spPr bwMode="auto">
        <a:xfrm>
          <a:off x="22479000" y="251555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144</xdr:row>
      <xdr:rowOff>9525</xdr:rowOff>
    </xdr:from>
    <xdr:to>
      <xdr:col>64</xdr:col>
      <xdr:colOff>152400</xdr:colOff>
      <xdr:row>144</xdr:row>
      <xdr:rowOff>123825</xdr:rowOff>
    </xdr:to>
    <xdr:sp macro="" textlink="">
      <xdr:nvSpPr>
        <xdr:cNvPr id="550192" name="Line 1992"/>
        <xdr:cNvSpPr>
          <a:spLocks noChangeShapeType="1"/>
        </xdr:cNvSpPr>
      </xdr:nvSpPr>
      <xdr:spPr bwMode="auto">
        <a:xfrm>
          <a:off x="23107650" y="25450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141</xdr:row>
      <xdr:rowOff>95250</xdr:rowOff>
    </xdr:from>
    <xdr:to>
      <xdr:col>62</xdr:col>
      <xdr:colOff>161925</xdr:colOff>
      <xdr:row>141</xdr:row>
      <xdr:rowOff>142875</xdr:rowOff>
    </xdr:to>
    <xdr:sp macro="" textlink="">
      <xdr:nvSpPr>
        <xdr:cNvPr id="550193" name="Line 1993"/>
        <xdr:cNvSpPr>
          <a:spLocks noChangeShapeType="1"/>
        </xdr:cNvSpPr>
      </xdr:nvSpPr>
      <xdr:spPr bwMode="auto">
        <a:xfrm flipV="1">
          <a:off x="22488525" y="250507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118</xdr:row>
      <xdr:rowOff>38100</xdr:rowOff>
    </xdr:from>
    <xdr:to>
      <xdr:col>63</xdr:col>
      <xdr:colOff>28575</xdr:colOff>
      <xdr:row>119</xdr:row>
      <xdr:rowOff>28575</xdr:rowOff>
    </xdr:to>
    <xdr:sp macro="" textlink="">
      <xdr:nvSpPr>
        <xdr:cNvPr id="550194" name="Line 1994"/>
        <xdr:cNvSpPr>
          <a:spLocks noChangeShapeType="1"/>
        </xdr:cNvSpPr>
      </xdr:nvSpPr>
      <xdr:spPr bwMode="auto">
        <a:xfrm>
          <a:off x="22488525" y="211836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95" name="Line 1995"/>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196" name="Line 1996"/>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130</xdr:row>
      <xdr:rowOff>38100</xdr:rowOff>
    </xdr:from>
    <xdr:to>
      <xdr:col>63</xdr:col>
      <xdr:colOff>9525</xdr:colOff>
      <xdr:row>131</xdr:row>
      <xdr:rowOff>28575</xdr:rowOff>
    </xdr:to>
    <xdr:sp macro="" textlink="">
      <xdr:nvSpPr>
        <xdr:cNvPr id="550197" name="Line 1997"/>
        <xdr:cNvSpPr>
          <a:spLocks noChangeShapeType="1"/>
        </xdr:cNvSpPr>
      </xdr:nvSpPr>
      <xdr:spPr bwMode="auto">
        <a:xfrm>
          <a:off x="22479000" y="232124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130</xdr:row>
      <xdr:rowOff>38100</xdr:rowOff>
    </xdr:from>
    <xdr:to>
      <xdr:col>63</xdr:col>
      <xdr:colOff>9525</xdr:colOff>
      <xdr:row>131</xdr:row>
      <xdr:rowOff>28575</xdr:rowOff>
    </xdr:to>
    <xdr:sp macro="" textlink="">
      <xdr:nvSpPr>
        <xdr:cNvPr id="550198" name="Line 1998"/>
        <xdr:cNvSpPr>
          <a:spLocks noChangeShapeType="1"/>
        </xdr:cNvSpPr>
      </xdr:nvSpPr>
      <xdr:spPr bwMode="auto">
        <a:xfrm>
          <a:off x="22479000" y="232124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199" name="Line 1999"/>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200" name="Line 2000"/>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134</xdr:row>
      <xdr:rowOff>38100</xdr:rowOff>
    </xdr:from>
    <xdr:to>
      <xdr:col>63</xdr:col>
      <xdr:colOff>9525</xdr:colOff>
      <xdr:row>135</xdr:row>
      <xdr:rowOff>28575</xdr:rowOff>
    </xdr:to>
    <xdr:sp macro="" textlink="">
      <xdr:nvSpPr>
        <xdr:cNvPr id="550201" name="Line 2001"/>
        <xdr:cNvSpPr>
          <a:spLocks noChangeShapeType="1"/>
        </xdr:cNvSpPr>
      </xdr:nvSpPr>
      <xdr:spPr bwMode="auto">
        <a:xfrm>
          <a:off x="22479000" y="238601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138</xdr:row>
      <xdr:rowOff>38100</xdr:rowOff>
    </xdr:from>
    <xdr:to>
      <xdr:col>63</xdr:col>
      <xdr:colOff>9525</xdr:colOff>
      <xdr:row>139</xdr:row>
      <xdr:rowOff>28575</xdr:rowOff>
    </xdr:to>
    <xdr:sp macro="" textlink="">
      <xdr:nvSpPr>
        <xdr:cNvPr id="550202" name="Line 2002"/>
        <xdr:cNvSpPr>
          <a:spLocks noChangeShapeType="1"/>
        </xdr:cNvSpPr>
      </xdr:nvSpPr>
      <xdr:spPr bwMode="auto">
        <a:xfrm>
          <a:off x="22479000" y="245078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142</xdr:row>
      <xdr:rowOff>38100</xdr:rowOff>
    </xdr:from>
    <xdr:to>
      <xdr:col>63</xdr:col>
      <xdr:colOff>9525</xdr:colOff>
      <xdr:row>143</xdr:row>
      <xdr:rowOff>28575</xdr:rowOff>
    </xdr:to>
    <xdr:sp macro="" textlink="">
      <xdr:nvSpPr>
        <xdr:cNvPr id="550203" name="Line 2003"/>
        <xdr:cNvSpPr>
          <a:spLocks noChangeShapeType="1"/>
        </xdr:cNvSpPr>
      </xdr:nvSpPr>
      <xdr:spPr bwMode="auto">
        <a:xfrm>
          <a:off x="22479000" y="251555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118</xdr:row>
      <xdr:rowOff>38100</xdr:rowOff>
    </xdr:from>
    <xdr:to>
      <xdr:col>63</xdr:col>
      <xdr:colOff>9525</xdr:colOff>
      <xdr:row>119</xdr:row>
      <xdr:rowOff>28575</xdr:rowOff>
    </xdr:to>
    <xdr:sp macro="" textlink="">
      <xdr:nvSpPr>
        <xdr:cNvPr id="550204" name="Line 2004"/>
        <xdr:cNvSpPr>
          <a:spLocks noChangeShapeType="1"/>
        </xdr:cNvSpPr>
      </xdr:nvSpPr>
      <xdr:spPr bwMode="auto">
        <a:xfrm>
          <a:off x="22479000" y="211836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205" name="Line 2005"/>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126</xdr:row>
      <xdr:rowOff>38100</xdr:rowOff>
    </xdr:from>
    <xdr:to>
      <xdr:col>63</xdr:col>
      <xdr:colOff>9525</xdr:colOff>
      <xdr:row>127</xdr:row>
      <xdr:rowOff>28575</xdr:rowOff>
    </xdr:to>
    <xdr:sp macro="" textlink="">
      <xdr:nvSpPr>
        <xdr:cNvPr id="550206" name="Line 2006"/>
        <xdr:cNvSpPr>
          <a:spLocks noChangeShapeType="1"/>
        </xdr:cNvSpPr>
      </xdr:nvSpPr>
      <xdr:spPr bwMode="auto">
        <a:xfrm>
          <a:off x="22479000" y="225552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130</xdr:row>
      <xdr:rowOff>38100</xdr:rowOff>
    </xdr:from>
    <xdr:to>
      <xdr:col>63</xdr:col>
      <xdr:colOff>9525</xdr:colOff>
      <xdr:row>131</xdr:row>
      <xdr:rowOff>28575</xdr:rowOff>
    </xdr:to>
    <xdr:sp macro="" textlink="">
      <xdr:nvSpPr>
        <xdr:cNvPr id="550207" name="Line 2007"/>
        <xdr:cNvSpPr>
          <a:spLocks noChangeShapeType="1"/>
        </xdr:cNvSpPr>
      </xdr:nvSpPr>
      <xdr:spPr bwMode="auto">
        <a:xfrm>
          <a:off x="22479000" y="232124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134</xdr:row>
      <xdr:rowOff>38100</xdr:rowOff>
    </xdr:from>
    <xdr:to>
      <xdr:col>63</xdr:col>
      <xdr:colOff>9525</xdr:colOff>
      <xdr:row>135</xdr:row>
      <xdr:rowOff>28575</xdr:rowOff>
    </xdr:to>
    <xdr:sp macro="" textlink="">
      <xdr:nvSpPr>
        <xdr:cNvPr id="550208" name="Line 2008"/>
        <xdr:cNvSpPr>
          <a:spLocks noChangeShapeType="1"/>
        </xdr:cNvSpPr>
      </xdr:nvSpPr>
      <xdr:spPr bwMode="auto">
        <a:xfrm>
          <a:off x="22479000" y="238601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138</xdr:row>
      <xdr:rowOff>38100</xdr:rowOff>
    </xdr:from>
    <xdr:to>
      <xdr:col>63</xdr:col>
      <xdr:colOff>9525</xdr:colOff>
      <xdr:row>139</xdr:row>
      <xdr:rowOff>28575</xdr:rowOff>
    </xdr:to>
    <xdr:sp macro="" textlink="">
      <xdr:nvSpPr>
        <xdr:cNvPr id="550209" name="Line 2009"/>
        <xdr:cNvSpPr>
          <a:spLocks noChangeShapeType="1"/>
        </xdr:cNvSpPr>
      </xdr:nvSpPr>
      <xdr:spPr bwMode="auto">
        <a:xfrm>
          <a:off x="22479000" y="245078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142</xdr:row>
      <xdr:rowOff>38100</xdr:rowOff>
    </xdr:from>
    <xdr:to>
      <xdr:col>63</xdr:col>
      <xdr:colOff>9525</xdr:colOff>
      <xdr:row>143</xdr:row>
      <xdr:rowOff>28575</xdr:rowOff>
    </xdr:to>
    <xdr:sp macro="" textlink="">
      <xdr:nvSpPr>
        <xdr:cNvPr id="550210" name="Line 2010"/>
        <xdr:cNvSpPr>
          <a:spLocks noChangeShapeType="1"/>
        </xdr:cNvSpPr>
      </xdr:nvSpPr>
      <xdr:spPr bwMode="auto">
        <a:xfrm>
          <a:off x="22479000" y="251555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214</xdr:row>
      <xdr:rowOff>38100</xdr:rowOff>
    </xdr:from>
    <xdr:to>
      <xdr:col>59</xdr:col>
      <xdr:colOff>9525</xdr:colOff>
      <xdr:row>215</xdr:row>
      <xdr:rowOff>47625</xdr:rowOff>
    </xdr:to>
    <xdr:sp macro="" textlink="">
      <xdr:nvSpPr>
        <xdr:cNvPr id="550211" name="Line 2011"/>
        <xdr:cNvSpPr>
          <a:spLocks noChangeShapeType="1"/>
        </xdr:cNvSpPr>
      </xdr:nvSpPr>
      <xdr:spPr bwMode="auto">
        <a:xfrm>
          <a:off x="21507450" y="37385625"/>
          <a:ext cx="15240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198</xdr:row>
      <xdr:rowOff>47625</xdr:rowOff>
    </xdr:from>
    <xdr:to>
      <xdr:col>61</xdr:col>
      <xdr:colOff>180975</xdr:colOff>
      <xdr:row>198</xdr:row>
      <xdr:rowOff>114300</xdr:rowOff>
    </xdr:to>
    <xdr:sp macro="" textlink="">
      <xdr:nvSpPr>
        <xdr:cNvPr id="550212" name="Line 2012"/>
        <xdr:cNvSpPr>
          <a:spLocks noChangeShapeType="1"/>
        </xdr:cNvSpPr>
      </xdr:nvSpPr>
      <xdr:spPr bwMode="auto">
        <a:xfrm>
          <a:off x="22317075"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200</xdr:row>
      <xdr:rowOff>9525</xdr:rowOff>
    </xdr:from>
    <xdr:to>
      <xdr:col>61</xdr:col>
      <xdr:colOff>180975</xdr:colOff>
      <xdr:row>200</xdr:row>
      <xdr:rowOff>104775</xdr:rowOff>
    </xdr:to>
    <xdr:sp macro="" textlink="">
      <xdr:nvSpPr>
        <xdr:cNvPr id="550213" name="Line 2013"/>
        <xdr:cNvSpPr>
          <a:spLocks noChangeShapeType="1"/>
        </xdr:cNvSpPr>
      </xdr:nvSpPr>
      <xdr:spPr bwMode="auto">
        <a:xfrm>
          <a:off x="22317075" y="35023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194</xdr:row>
      <xdr:rowOff>47625</xdr:rowOff>
    </xdr:from>
    <xdr:to>
      <xdr:col>61</xdr:col>
      <xdr:colOff>180975</xdr:colOff>
      <xdr:row>194</xdr:row>
      <xdr:rowOff>114300</xdr:rowOff>
    </xdr:to>
    <xdr:sp macro="" textlink="">
      <xdr:nvSpPr>
        <xdr:cNvPr id="550214" name="Line 2014"/>
        <xdr:cNvSpPr>
          <a:spLocks noChangeShapeType="1"/>
        </xdr:cNvSpPr>
      </xdr:nvSpPr>
      <xdr:spPr bwMode="auto">
        <a:xfrm>
          <a:off x="22317075" y="34042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196</xdr:row>
      <xdr:rowOff>9525</xdr:rowOff>
    </xdr:from>
    <xdr:to>
      <xdr:col>61</xdr:col>
      <xdr:colOff>180975</xdr:colOff>
      <xdr:row>196</xdr:row>
      <xdr:rowOff>104775</xdr:rowOff>
    </xdr:to>
    <xdr:sp macro="" textlink="">
      <xdr:nvSpPr>
        <xdr:cNvPr id="550215" name="Line 2015"/>
        <xdr:cNvSpPr>
          <a:spLocks noChangeShapeType="1"/>
        </xdr:cNvSpPr>
      </xdr:nvSpPr>
      <xdr:spPr bwMode="auto">
        <a:xfrm>
          <a:off x="22317075" y="343376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202</xdr:row>
      <xdr:rowOff>47625</xdr:rowOff>
    </xdr:from>
    <xdr:to>
      <xdr:col>61</xdr:col>
      <xdr:colOff>180975</xdr:colOff>
      <xdr:row>202</xdr:row>
      <xdr:rowOff>114300</xdr:rowOff>
    </xdr:to>
    <xdr:sp macro="" textlink="">
      <xdr:nvSpPr>
        <xdr:cNvPr id="550216" name="Line 2016"/>
        <xdr:cNvSpPr>
          <a:spLocks noChangeShapeType="1"/>
        </xdr:cNvSpPr>
      </xdr:nvSpPr>
      <xdr:spPr bwMode="auto">
        <a:xfrm>
          <a:off x="22317075"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204</xdr:row>
      <xdr:rowOff>9525</xdr:rowOff>
    </xdr:from>
    <xdr:to>
      <xdr:col>61</xdr:col>
      <xdr:colOff>180975</xdr:colOff>
      <xdr:row>204</xdr:row>
      <xdr:rowOff>104775</xdr:rowOff>
    </xdr:to>
    <xdr:sp macro="" textlink="">
      <xdr:nvSpPr>
        <xdr:cNvPr id="550217" name="Line 2017"/>
        <xdr:cNvSpPr>
          <a:spLocks noChangeShapeType="1"/>
        </xdr:cNvSpPr>
      </xdr:nvSpPr>
      <xdr:spPr bwMode="auto">
        <a:xfrm>
          <a:off x="22317075" y="35709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18" name="Line 2018"/>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19" name="Line 2019"/>
        <xdr:cNvSpPr>
          <a:spLocks noChangeShapeType="1"/>
        </xdr:cNvSpPr>
      </xdr:nvSpPr>
      <xdr:spPr bwMode="auto">
        <a:xfrm>
          <a:off x="22488525" y="340328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20" name="Line 2020"/>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0221" name="Line 2021"/>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22" name="Line 2022"/>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23" name="Line 2023"/>
        <xdr:cNvSpPr>
          <a:spLocks noChangeShapeType="1"/>
        </xdr:cNvSpPr>
      </xdr:nvSpPr>
      <xdr:spPr bwMode="auto">
        <a:xfrm>
          <a:off x="22488525" y="340328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24" name="Line 2024"/>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25" name="Line 2025"/>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26" name="Line 2026"/>
        <xdr:cNvSpPr>
          <a:spLocks noChangeShapeType="1"/>
        </xdr:cNvSpPr>
      </xdr:nvSpPr>
      <xdr:spPr bwMode="auto">
        <a:xfrm>
          <a:off x="22488525" y="340328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27" name="Line 2027"/>
        <xdr:cNvSpPr>
          <a:spLocks noChangeShapeType="1"/>
        </xdr:cNvSpPr>
      </xdr:nvSpPr>
      <xdr:spPr bwMode="auto">
        <a:xfrm>
          <a:off x="22488525" y="34032825"/>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28" name="Line 2028"/>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29" name="Line 2029"/>
        <xdr:cNvSpPr>
          <a:spLocks noChangeShapeType="1"/>
        </xdr:cNvSpPr>
      </xdr:nvSpPr>
      <xdr:spPr bwMode="auto">
        <a:xfrm>
          <a:off x="22488525" y="340328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30" name="Line 2030"/>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31" name="Line 2031"/>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32" name="Line 2032"/>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33" name="Line 2033"/>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193</xdr:row>
      <xdr:rowOff>76200</xdr:rowOff>
    </xdr:from>
    <xdr:to>
      <xdr:col>62</xdr:col>
      <xdr:colOff>161925</xdr:colOff>
      <xdr:row>193</xdr:row>
      <xdr:rowOff>133350</xdr:rowOff>
    </xdr:to>
    <xdr:sp macro="" textlink="">
      <xdr:nvSpPr>
        <xdr:cNvPr id="550234" name="Line 2034"/>
        <xdr:cNvSpPr>
          <a:spLocks noChangeShapeType="1"/>
        </xdr:cNvSpPr>
      </xdr:nvSpPr>
      <xdr:spPr bwMode="auto">
        <a:xfrm flipV="1">
          <a:off x="22488525" y="338899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197</xdr:row>
      <xdr:rowOff>95250</xdr:rowOff>
    </xdr:from>
    <xdr:to>
      <xdr:col>62</xdr:col>
      <xdr:colOff>161925</xdr:colOff>
      <xdr:row>197</xdr:row>
      <xdr:rowOff>142875</xdr:rowOff>
    </xdr:to>
    <xdr:sp macro="" textlink="">
      <xdr:nvSpPr>
        <xdr:cNvPr id="550235" name="Line 2035"/>
        <xdr:cNvSpPr>
          <a:spLocks noChangeShapeType="1"/>
        </xdr:cNvSpPr>
      </xdr:nvSpPr>
      <xdr:spPr bwMode="auto">
        <a:xfrm flipV="1">
          <a:off x="22488525" y="345948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201</xdr:row>
      <xdr:rowOff>95250</xdr:rowOff>
    </xdr:from>
    <xdr:to>
      <xdr:col>62</xdr:col>
      <xdr:colOff>161925</xdr:colOff>
      <xdr:row>201</xdr:row>
      <xdr:rowOff>142875</xdr:rowOff>
    </xdr:to>
    <xdr:sp macro="" textlink="">
      <xdr:nvSpPr>
        <xdr:cNvPr id="550236" name="Line 2036"/>
        <xdr:cNvSpPr>
          <a:spLocks noChangeShapeType="1"/>
        </xdr:cNvSpPr>
      </xdr:nvSpPr>
      <xdr:spPr bwMode="auto">
        <a:xfrm flipV="1">
          <a:off x="22488525" y="35280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205</xdr:row>
      <xdr:rowOff>95250</xdr:rowOff>
    </xdr:from>
    <xdr:to>
      <xdr:col>62</xdr:col>
      <xdr:colOff>161925</xdr:colOff>
      <xdr:row>205</xdr:row>
      <xdr:rowOff>142875</xdr:rowOff>
    </xdr:to>
    <xdr:sp macro="" textlink="">
      <xdr:nvSpPr>
        <xdr:cNvPr id="550237" name="Line 2037"/>
        <xdr:cNvSpPr>
          <a:spLocks noChangeShapeType="1"/>
        </xdr:cNvSpPr>
      </xdr:nvSpPr>
      <xdr:spPr bwMode="auto">
        <a:xfrm flipV="1">
          <a:off x="22488525" y="35956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206</xdr:row>
      <xdr:rowOff>47625</xdr:rowOff>
    </xdr:from>
    <xdr:to>
      <xdr:col>61</xdr:col>
      <xdr:colOff>180975</xdr:colOff>
      <xdr:row>206</xdr:row>
      <xdr:rowOff>114300</xdr:rowOff>
    </xdr:to>
    <xdr:sp macro="" textlink="">
      <xdr:nvSpPr>
        <xdr:cNvPr id="550238" name="Line 2038"/>
        <xdr:cNvSpPr>
          <a:spLocks noChangeShapeType="1"/>
        </xdr:cNvSpPr>
      </xdr:nvSpPr>
      <xdr:spPr bwMode="auto">
        <a:xfrm>
          <a:off x="22317075"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208</xdr:row>
      <xdr:rowOff>9525</xdr:rowOff>
    </xdr:from>
    <xdr:to>
      <xdr:col>61</xdr:col>
      <xdr:colOff>180975</xdr:colOff>
      <xdr:row>208</xdr:row>
      <xdr:rowOff>95250</xdr:rowOff>
    </xdr:to>
    <xdr:sp macro="" textlink="">
      <xdr:nvSpPr>
        <xdr:cNvPr id="550239" name="Line 2039"/>
        <xdr:cNvSpPr>
          <a:spLocks noChangeShapeType="1"/>
        </xdr:cNvSpPr>
      </xdr:nvSpPr>
      <xdr:spPr bwMode="auto">
        <a:xfrm>
          <a:off x="22317075" y="363569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210</xdr:row>
      <xdr:rowOff>47625</xdr:rowOff>
    </xdr:from>
    <xdr:to>
      <xdr:col>61</xdr:col>
      <xdr:colOff>180975</xdr:colOff>
      <xdr:row>210</xdr:row>
      <xdr:rowOff>114300</xdr:rowOff>
    </xdr:to>
    <xdr:sp macro="" textlink="">
      <xdr:nvSpPr>
        <xdr:cNvPr id="550240" name="Line 2040"/>
        <xdr:cNvSpPr>
          <a:spLocks noChangeShapeType="1"/>
        </xdr:cNvSpPr>
      </xdr:nvSpPr>
      <xdr:spPr bwMode="auto">
        <a:xfrm>
          <a:off x="22317075" y="3671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212</xdr:row>
      <xdr:rowOff>9525</xdr:rowOff>
    </xdr:from>
    <xdr:to>
      <xdr:col>61</xdr:col>
      <xdr:colOff>180975</xdr:colOff>
      <xdr:row>212</xdr:row>
      <xdr:rowOff>104775</xdr:rowOff>
    </xdr:to>
    <xdr:sp macro="" textlink="">
      <xdr:nvSpPr>
        <xdr:cNvPr id="550241" name="Line 2041"/>
        <xdr:cNvSpPr>
          <a:spLocks noChangeShapeType="1"/>
        </xdr:cNvSpPr>
      </xdr:nvSpPr>
      <xdr:spPr bwMode="auto">
        <a:xfrm>
          <a:off x="22317075" y="37033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214</xdr:row>
      <xdr:rowOff>47625</xdr:rowOff>
    </xdr:from>
    <xdr:to>
      <xdr:col>61</xdr:col>
      <xdr:colOff>180975</xdr:colOff>
      <xdr:row>214</xdr:row>
      <xdr:rowOff>114300</xdr:rowOff>
    </xdr:to>
    <xdr:sp macro="" textlink="">
      <xdr:nvSpPr>
        <xdr:cNvPr id="550242" name="Line 2042"/>
        <xdr:cNvSpPr>
          <a:spLocks noChangeShapeType="1"/>
        </xdr:cNvSpPr>
      </xdr:nvSpPr>
      <xdr:spPr bwMode="auto">
        <a:xfrm>
          <a:off x="22317075" y="37395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214</xdr:row>
      <xdr:rowOff>47625</xdr:rowOff>
    </xdr:from>
    <xdr:to>
      <xdr:col>61</xdr:col>
      <xdr:colOff>180975</xdr:colOff>
      <xdr:row>214</xdr:row>
      <xdr:rowOff>114300</xdr:rowOff>
    </xdr:to>
    <xdr:sp macro="" textlink="">
      <xdr:nvSpPr>
        <xdr:cNvPr id="550243" name="Line 2043"/>
        <xdr:cNvSpPr>
          <a:spLocks noChangeShapeType="1"/>
        </xdr:cNvSpPr>
      </xdr:nvSpPr>
      <xdr:spPr bwMode="auto">
        <a:xfrm>
          <a:off x="22317075" y="37395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216</xdr:row>
      <xdr:rowOff>9525</xdr:rowOff>
    </xdr:from>
    <xdr:to>
      <xdr:col>61</xdr:col>
      <xdr:colOff>180975</xdr:colOff>
      <xdr:row>216</xdr:row>
      <xdr:rowOff>95250</xdr:rowOff>
    </xdr:to>
    <xdr:sp macro="" textlink="">
      <xdr:nvSpPr>
        <xdr:cNvPr id="550244" name="Line 2044"/>
        <xdr:cNvSpPr>
          <a:spLocks noChangeShapeType="1"/>
        </xdr:cNvSpPr>
      </xdr:nvSpPr>
      <xdr:spPr bwMode="auto">
        <a:xfrm>
          <a:off x="22317075" y="37680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0245" name="Line 2045"/>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0246" name="Line 2046"/>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209</xdr:row>
      <xdr:rowOff>85725</xdr:rowOff>
    </xdr:from>
    <xdr:to>
      <xdr:col>62</xdr:col>
      <xdr:colOff>161925</xdr:colOff>
      <xdr:row>209</xdr:row>
      <xdr:rowOff>133350</xdr:rowOff>
    </xdr:to>
    <xdr:sp macro="" textlink="">
      <xdr:nvSpPr>
        <xdr:cNvPr id="550247" name="Line 2047"/>
        <xdr:cNvSpPr>
          <a:spLocks noChangeShapeType="1"/>
        </xdr:cNvSpPr>
      </xdr:nvSpPr>
      <xdr:spPr bwMode="auto">
        <a:xfrm flipV="1">
          <a:off x="22488525" y="36595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213</xdr:row>
      <xdr:rowOff>85725</xdr:rowOff>
    </xdr:from>
    <xdr:to>
      <xdr:col>62</xdr:col>
      <xdr:colOff>161925</xdr:colOff>
      <xdr:row>213</xdr:row>
      <xdr:rowOff>133350</xdr:rowOff>
    </xdr:to>
    <xdr:sp macro="" textlink="">
      <xdr:nvSpPr>
        <xdr:cNvPr id="550248" name="Line 2048"/>
        <xdr:cNvSpPr>
          <a:spLocks noChangeShapeType="1"/>
        </xdr:cNvSpPr>
      </xdr:nvSpPr>
      <xdr:spPr bwMode="auto">
        <a:xfrm flipV="1">
          <a:off x="22488525" y="37271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0249" name="Line 2049"/>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217</xdr:row>
      <xdr:rowOff>85725</xdr:rowOff>
    </xdr:from>
    <xdr:to>
      <xdr:col>62</xdr:col>
      <xdr:colOff>161925</xdr:colOff>
      <xdr:row>217</xdr:row>
      <xdr:rowOff>133350</xdr:rowOff>
    </xdr:to>
    <xdr:sp macro="" textlink="">
      <xdr:nvSpPr>
        <xdr:cNvPr id="550250" name="Line 2050"/>
        <xdr:cNvSpPr>
          <a:spLocks noChangeShapeType="1"/>
        </xdr:cNvSpPr>
      </xdr:nvSpPr>
      <xdr:spPr bwMode="auto">
        <a:xfrm flipV="1">
          <a:off x="22488525" y="379190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194</xdr:row>
      <xdr:rowOff>38100</xdr:rowOff>
    </xdr:from>
    <xdr:to>
      <xdr:col>63</xdr:col>
      <xdr:colOff>28575</xdr:colOff>
      <xdr:row>195</xdr:row>
      <xdr:rowOff>28575</xdr:rowOff>
    </xdr:to>
    <xdr:sp macro="" textlink="">
      <xdr:nvSpPr>
        <xdr:cNvPr id="550251" name="Line 2051"/>
        <xdr:cNvSpPr>
          <a:spLocks noChangeShapeType="1"/>
        </xdr:cNvSpPr>
      </xdr:nvSpPr>
      <xdr:spPr bwMode="auto">
        <a:xfrm>
          <a:off x="22488525" y="340328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52" name="Line 2052"/>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53" name="Line 2053"/>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0254" name="Line 2054"/>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0255" name="Line 2055"/>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56" name="Line 2056"/>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57" name="Line 2057"/>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0258" name="Line 2058"/>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0259" name="Line 2059"/>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0260" name="Line 2060"/>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194</xdr:row>
      <xdr:rowOff>38100</xdr:rowOff>
    </xdr:from>
    <xdr:to>
      <xdr:col>63</xdr:col>
      <xdr:colOff>9525</xdr:colOff>
      <xdr:row>195</xdr:row>
      <xdr:rowOff>28575</xdr:rowOff>
    </xdr:to>
    <xdr:sp macro="" textlink="">
      <xdr:nvSpPr>
        <xdr:cNvPr id="550261" name="Line 2061"/>
        <xdr:cNvSpPr>
          <a:spLocks noChangeShapeType="1"/>
        </xdr:cNvSpPr>
      </xdr:nvSpPr>
      <xdr:spPr bwMode="auto">
        <a:xfrm>
          <a:off x="22479000" y="340328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62" name="Line 2062"/>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63" name="Line 2063"/>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0264" name="Line 2064"/>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0265" name="Line 2065"/>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0266" name="Line 2066"/>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0267" name="Line 2067"/>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194</xdr:row>
      <xdr:rowOff>38100</xdr:rowOff>
    </xdr:from>
    <xdr:to>
      <xdr:col>63</xdr:col>
      <xdr:colOff>9525</xdr:colOff>
      <xdr:row>195</xdr:row>
      <xdr:rowOff>28575</xdr:rowOff>
    </xdr:to>
    <xdr:sp macro="" textlink="">
      <xdr:nvSpPr>
        <xdr:cNvPr id="550268" name="Line 2068"/>
        <xdr:cNvSpPr>
          <a:spLocks noChangeShapeType="1"/>
        </xdr:cNvSpPr>
      </xdr:nvSpPr>
      <xdr:spPr bwMode="auto">
        <a:xfrm>
          <a:off x="22479000" y="340328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0269" name="Line 2069"/>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0270" name="Line 2070"/>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0271" name="Line 2071"/>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0272" name="Line 2072"/>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0273" name="Line 2073"/>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0274" name="Line 2074"/>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197</xdr:row>
      <xdr:rowOff>47625</xdr:rowOff>
    </xdr:from>
    <xdr:to>
      <xdr:col>65</xdr:col>
      <xdr:colOff>0</xdr:colOff>
      <xdr:row>197</xdr:row>
      <xdr:rowOff>114300</xdr:rowOff>
    </xdr:to>
    <xdr:sp macro="" textlink="">
      <xdr:nvSpPr>
        <xdr:cNvPr id="550275" name="Line 2145"/>
        <xdr:cNvSpPr>
          <a:spLocks noChangeShapeType="1"/>
        </xdr:cNvSpPr>
      </xdr:nvSpPr>
      <xdr:spPr bwMode="auto">
        <a:xfrm>
          <a:off x="23345775" y="34547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199</xdr:row>
      <xdr:rowOff>9525</xdr:rowOff>
    </xdr:from>
    <xdr:to>
      <xdr:col>65</xdr:col>
      <xdr:colOff>0</xdr:colOff>
      <xdr:row>199</xdr:row>
      <xdr:rowOff>104775</xdr:rowOff>
    </xdr:to>
    <xdr:sp macro="" textlink="">
      <xdr:nvSpPr>
        <xdr:cNvPr id="550276" name="Line 2146"/>
        <xdr:cNvSpPr>
          <a:spLocks noChangeShapeType="1"/>
        </xdr:cNvSpPr>
      </xdr:nvSpPr>
      <xdr:spPr bwMode="auto">
        <a:xfrm>
          <a:off x="23345775" y="34861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193</xdr:row>
      <xdr:rowOff>47625</xdr:rowOff>
    </xdr:from>
    <xdr:to>
      <xdr:col>65</xdr:col>
      <xdr:colOff>0</xdr:colOff>
      <xdr:row>193</xdr:row>
      <xdr:rowOff>114300</xdr:rowOff>
    </xdr:to>
    <xdr:sp macro="" textlink="">
      <xdr:nvSpPr>
        <xdr:cNvPr id="550277" name="Line 2147"/>
        <xdr:cNvSpPr>
          <a:spLocks noChangeShapeType="1"/>
        </xdr:cNvSpPr>
      </xdr:nvSpPr>
      <xdr:spPr bwMode="auto">
        <a:xfrm>
          <a:off x="23345775" y="338613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195</xdr:row>
      <xdr:rowOff>9525</xdr:rowOff>
    </xdr:from>
    <xdr:to>
      <xdr:col>65</xdr:col>
      <xdr:colOff>0</xdr:colOff>
      <xdr:row>195</xdr:row>
      <xdr:rowOff>104775</xdr:rowOff>
    </xdr:to>
    <xdr:sp macro="" textlink="">
      <xdr:nvSpPr>
        <xdr:cNvPr id="550278" name="Line 2148"/>
        <xdr:cNvSpPr>
          <a:spLocks noChangeShapeType="1"/>
        </xdr:cNvSpPr>
      </xdr:nvSpPr>
      <xdr:spPr bwMode="auto">
        <a:xfrm>
          <a:off x="23345775" y="34175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201</xdr:row>
      <xdr:rowOff>47625</xdr:rowOff>
    </xdr:from>
    <xdr:to>
      <xdr:col>65</xdr:col>
      <xdr:colOff>0</xdr:colOff>
      <xdr:row>201</xdr:row>
      <xdr:rowOff>114300</xdr:rowOff>
    </xdr:to>
    <xdr:sp macro="" textlink="">
      <xdr:nvSpPr>
        <xdr:cNvPr id="550279" name="Line 2149"/>
        <xdr:cNvSpPr>
          <a:spLocks noChangeShapeType="1"/>
        </xdr:cNvSpPr>
      </xdr:nvSpPr>
      <xdr:spPr bwMode="auto">
        <a:xfrm>
          <a:off x="23345775" y="352329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203</xdr:row>
      <xdr:rowOff>9525</xdr:rowOff>
    </xdr:from>
    <xdr:to>
      <xdr:col>65</xdr:col>
      <xdr:colOff>0</xdr:colOff>
      <xdr:row>203</xdr:row>
      <xdr:rowOff>104775</xdr:rowOff>
    </xdr:to>
    <xdr:sp macro="" textlink="">
      <xdr:nvSpPr>
        <xdr:cNvPr id="550280" name="Line 2150"/>
        <xdr:cNvSpPr>
          <a:spLocks noChangeShapeType="1"/>
        </xdr:cNvSpPr>
      </xdr:nvSpPr>
      <xdr:spPr bwMode="auto">
        <a:xfrm>
          <a:off x="23345775" y="355473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204</xdr:row>
      <xdr:rowOff>9525</xdr:rowOff>
    </xdr:from>
    <xdr:to>
      <xdr:col>64</xdr:col>
      <xdr:colOff>152400</xdr:colOff>
      <xdr:row>205</xdr:row>
      <xdr:rowOff>0</xdr:rowOff>
    </xdr:to>
    <xdr:sp macro="" textlink="">
      <xdr:nvSpPr>
        <xdr:cNvPr id="550281" name="Line 2151"/>
        <xdr:cNvSpPr>
          <a:spLocks noChangeShapeType="1"/>
        </xdr:cNvSpPr>
      </xdr:nvSpPr>
      <xdr:spPr bwMode="auto">
        <a:xfrm>
          <a:off x="23107650" y="357092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196</xdr:row>
      <xdr:rowOff>9525</xdr:rowOff>
    </xdr:from>
    <xdr:to>
      <xdr:col>64</xdr:col>
      <xdr:colOff>152400</xdr:colOff>
      <xdr:row>196</xdr:row>
      <xdr:rowOff>123825</xdr:rowOff>
    </xdr:to>
    <xdr:sp macro="" textlink="">
      <xdr:nvSpPr>
        <xdr:cNvPr id="550282" name="Line 2152"/>
        <xdr:cNvSpPr>
          <a:spLocks noChangeShapeType="1"/>
        </xdr:cNvSpPr>
      </xdr:nvSpPr>
      <xdr:spPr bwMode="auto">
        <a:xfrm>
          <a:off x="23107650" y="343376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200</xdr:row>
      <xdr:rowOff>9525</xdr:rowOff>
    </xdr:from>
    <xdr:to>
      <xdr:col>64</xdr:col>
      <xdr:colOff>152400</xdr:colOff>
      <xdr:row>200</xdr:row>
      <xdr:rowOff>133350</xdr:rowOff>
    </xdr:to>
    <xdr:sp macro="" textlink="">
      <xdr:nvSpPr>
        <xdr:cNvPr id="550283" name="Line 2153"/>
        <xdr:cNvSpPr>
          <a:spLocks noChangeShapeType="1"/>
        </xdr:cNvSpPr>
      </xdr:nvSpPr>
      <xdr:spPr bwMode="auto">
        <a:xfrm>
          <a:off x="23107650" y="350234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208</xdr:row>
      <xdr:rowOff>9525</xdr:rowOff>
    </xdr:from>
    <xdr:to>
      <xdr:col>64</xdr:col>
      <xdr:colOff>152400</xdr:colOff>
      <xdr:row>209</xdr:row>
      <xdr:rowOff>0</xdr:rowOff>
    </xdr:to>
    <xdr:sp macro="" textlink="">
      <xdr:nvSpPr>
        <xdr:cNvPr id="550284" name="Line 2154"/>
        <xdr:cNvSpPr>
          <a:spLocks noChangeShapeType="1"/>
        </xdr:cNvSpPr>
      </xdr:nvSpPr>
      <xdr:spPr bwMode="auto">
        <a:xfrm>
          <a:off x="23107650" y="363569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205</xdr:row>
      <xdr:rowOff>47625</xdr:rowOff>
    </xdr:from>
    <xdr:to>
      <xdr:col>65</xdr:col>
      <xdr:colOff>0</xdr:colOff>
      <xdr:row>205</xdr:row>
      <xdr:rowOff>114300</xdr:rowOff>
    </xdr:to>
    <xdr:sp macro="" textlink="">
      <xdr:nvSpPr>
        <xdr:cNvPr id="550285" name="Line 2155"/>
        <xdr:cNvSpPr>
          <a:spLocks noChangeShapeType="1"/>
        </xdr:cNvSpPr>
      </xdr:nvSpPr>
      <xdr:spPr bwMode="auto">
        <a:xfrm>
          <a:off x="23345775" y="359092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207</xdr:row>
      <xdr:rowOff>9525</xdr:rowOff>
    </xdr:from>
    <xdr:to>
      <xdr:col>65</xdr:col>
      <xdr:colOff>0</xdr:colOff>
      <xdr:row>207</xdr:row>
      <xdr:rowOff>95250</xdr:rowOff>
    </xdr:to>
    <xdr:sp macro="" textlink="">
      <xdr:nvSpPr>
        <xdr:cNvPr id="550286" name="Line 2156"/>
        <xdr:cNvSpPr>
          <a:spLocks noChangeShapeType="1"/>
        </xdr:cNvSpPr>
      </xdr:nvSpPr>
      <xdr:spPr bwMode="auto">
        <a:xfrm>
          <a:off x="23345775" y="361950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209</xdr:row>
      <xdr:rowOff>47625</xdr:rowOff>
    </xdr:from>
    <xdr:to>
      <xdr:col>65</xdr:col>
      <xdr:colOff>0</xdr:colOff>
      <xdr:row>209</xdr:row>
      <xdr:rowOff>114300</xdr:rowOff>
    </xdr:to>
    <xdr:sp macro="" textlink="">
      <xdr:nvSpPr>
        <xdr:cNvPr id="550287" name="Line 2157"/>
        <xdr:cNvSpPr>
          <a:spLocks noChangeShapeType="1"/>
        </xdr:cNvSpPr>
      </xdr:nvSpPr>
      <xdr:spPr bwMode="auto">
        <a:xfrm>
          <a:off x="23345775" y="36556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211</xdr:row>
      <xdr:rowOff>9525</xdr:rowOff>
    </xdr:from>
    <xdr:to>
      <xdr:col>65</xdr:col>
      <xdr:colOff>0</xdr:colOff>
      <xdr:row>211</xdr:row>
      <xdr:rowOff>104775</xdr:rowOff>
    </xdr:to>
    <xdr:sp macro="" textlink="">
      <xdr:nvSpPr>
        <xdr:cNvPr id="550288" name="Line 2158"/>
        <xdr:cNvSpPr>
          <a:spLocks noChangeShapeType="1"/>
        </xdr:cNvSpPr>
      </xdr:nvSpPr>
      <xdr:spPr bwMode="auto">
        <a:xfrm>
          <a:off x="23345775" y="3687127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213</xdr:row>
      <xdr:rowOff>47625</xdr:rowOff>
    </xdr:from>
    <xdr:to>
      <xdr:col>65</xdr:col>
      <xdr:colOff>0</xdr:colOff>
      <xdr:row>213</xdr:row>
      <xdr:rowOff>114300</xdr:rowOff>
    </xdr:to>
    <xdr:sp macro="" textlink="">
      <xdr:nvSpPr>
        <xdr:cNvPr id="550289" name="Line 2159"/>
        <xdr:cNvSpPr>
          <a:spLocks noChangeShapeType="1"/>
        </xdr:cNvSpPr>
      </xdr:nvSpPr>
      <xdr:spPr bwMode="auto">
        <a:xfrm>
          <a:off x="23345775" y="3723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213</xdr:row>
      <xdr:rowOff>47625</xdr:rowOff>
    </xdr:from>
    <xdr:to>
      <xdr:col>65</xdr:col>
      <xdr:colOff>0</xdr:colOff>
      <xdr:row>213</xdr:row>
      <xdr:rowOff>114300</xdr:rowOff>
    </xdr:to>
    <xdr:sp macro="" textlink="">
      <xdr:nvSpPr>
        <xdr:cNvPr id="550290" name="Line 2160"/>
        <xdr:cNvSpPr>
          <a:spLocks noChangeShapeType="1"/>
        </xdr:cNvSpPr>
      </xdr:nvSpPr>
      <xdr:spPr bwMode="auto">
        <a:xfrm>
          <a:off x="23345775" y="3723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215</xdr:row>
      <xdr:rowOff>9525</xdr:rowOff>
    </xdr:from>
    <xdr:to>
      <xdr:col>65</xdr:col>
      <xdr:colOff>0</xdr:colOff>
      <xdr:row>215</xdr:row>
      <xdr:rowOff>95250</xdr:rowOff>
    </xdr:to>
    <xdr:sp macro="" textlink="">
      <xdr:nvSpPr>
        <xdr:cNvPr id="550291" name="Line 2161"/>
        <xdr:cNvSpPr>
          <a:spLocks noChangeShapeType="1"/>
        </xdr:cNvSpPr>
      </xdr:nvSpPr>
      <xdr:spPr bwMode="auto">
        <a:xfrm>
          <a:off x="23345775" y="3751897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212</xdr:row>
      <xdr:rowOff>9525</xdr:rowOff>
    </xdr:from>
    <xdr:to>
      <xdr:col>64</xdr:col>
      <xdr:colOff>152400</xdr:colOff>
      <xdr:row>212</xdr:row>
      <xdr:rowOff>123825</xdr:rowOff>
    </xdr:to>
    <xdr:sp macro="" textlink="">
      <xdr:nvSpPr>
        <xdr:cNvPr id="550292" name="Line 2162"/>
        <xdr:cNvSpPr>
          <a:spLocks noChangeShapeType="1"/>
        </xdr:cNvSpPr>
      </xdr:nvSpPr>
      <xdr:spPr bwMode="auto">
        <a:xfrm>
          <a:off x="23107650" y="37033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216</xdr:row>
      <xdr:rowOff>9525</xdr:rowOff>
    </xdr:from>
    <xdr:to>
      <xdr:col>64</xdr:col>
      <xdr:colOff>152400</xdr:colOff>
      <xdr:row>216</xdr:row>
      <xdr:rowOff>123825</xdr:rowOff>
    </xdr:to>
    <xdr:sp macro="" textlink="">
      <xdr:nvSpPr>
        <xdr:cNvPr id="550293" name="Line 2163"/>
        <xdr:cNvSpPr>
          <a:spLocks noChangeShapeType="1"/>
        </xdr:cNvSpPr>
      </xdr:nvSpPr>
      <xdr:spPr bwMode="auto">
        <a:xfrm>
          <a:off x="23107650" y="37680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64</xdr:col>
      <xdr:colOff>9525</xdr:colOff>
      <xdr:row>220</xdr:row>
      <xdr:rowOff>9525</xdr:rowOff>
    </xdr:from>
    <xdr:to>
      <xdr:col>64</xdr:col>
      <xdr:colOff>152400</xdr:colOff>
      <xdr:row>220</xdr:row>
      <xdr:rowOff>123825</xdr:rowOff>
    </xdr:to>
    <xdr:sp macro="" textlink="">
      <xdr:nvSpPr>
        <xdr:cNvPr id="550294" name="Line 2164"/>
        <xdr:cNvSpPr>
          <a:spLocks noChangeShapeType="1"/>
        </xdr:cNvSpPr>
      </xdr:nvSpPr>
      <xdr:spPr bwMode="auto">
        <a:xfrm>
          <a:off x="23107650" y="383286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295" name="Line 2165"/>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203</xdr:row>
      <xdr:rowOff>9525</xdr:rowOff>
    </xdr:from>
    <xdr:to>
      <xdr:col>65</xdr:col>
      <xdr:colOff>0</xdr:colOff>
      <xdr:row>204</xdr:row>
      <xdr:rowOff>0</xdr:rowOff>
    </xdr:to>
    <xdr:sp macro="" textlink="">
      <xdr:nvSpPr>
        <xdr:cNvPr id="550296" name="Line 2166"/>
        <xdr:cNvSpPr>
          <a:spLocks noChangeShapeType="1"/>
        </xdr:cNvSpPr>
      </xdr:nvSpPr>
      <xdr:spPr bwMode="auto">
        <a:xfrm>
          <a:off x="23345775" y="35547300"/>
          <a:ext cx="0"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195</xdr:row>
      <xdr:rowOff>9525</xdr:rowOff>
    </xdr:from>
    <xdr:to>
      <xdr:col>65</xdr:col>
      <xdr:colOff>0</xdr:colOff>
      <xdr:row>195</xdr:row>
      <xdr:rowOff>123825</xdr:rowOff>
    </xdr:to>
    <xdr:sp macro="" textlink="">
      <xdr:nvSpPr>
        <xdr:cNvPr id="550297" name="Line 2167"/>
        <xdr:cNvSpPr>
          <a:spLocks noChangeShapeType="1"/>
        </xdr:cNvSpPr>
      </xdr:nvSpPr>
      <xdr:spPr bwMode="auto">
        <a:xfrm>
          <a:off x="23345775" y="3417570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298" name="Line 2168"/>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199</xdr:row>
      <xdr:rowOff>9525</xdr:rowOff>
    </xdr:from>
    <xdr:to>
      <xdr:col>65</xdr:col>
      <xdr:colOff>0</xdr:colOff>
      <xdr:row>199</xdr:row>
      <xdr:rowOff>123825</xdr:rowOff>
    </xdr:to>
    <xdr:sp macro="" textlink="">
      <xdr:nvSpPr>
        <xdr:cNvPr id="550299" name="Line 2169"/>
        <xdr:cNvSpPr>
          <a:spLocks noChangeShapeType="1"/>
        </xdr:cNvSpPr>
      </xdr:nvSpPr>
      <xdr:spPr bwMode="auto">
        <a:xfrm>
          <a:off x="23345775" y="3486150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38100</xdr:rowOff>
    </xdr:from>
    <xdr:to>
      <xdr:col>65</xdr:col>
      <xdr:colOff>0</xdr:colOff>
      <xdr:row>201</xdr:row>
      <xdr:rowOff>28575</xdr:rowOff>
    </xdr:to>
    <xdr:sp macro="" textlink="">
      <xdr:nvSpPr>
        <xdr:cNvPr id="550300" name="Line 2170"/>
        <xdr:cNvSpPr>
          <a:spLocks noChangeShapeType="1"/>
        </xdr:cNvSpPr>
      </xdr:nvSpPr>
      <xdr:spPr bwMode="auto">
        <a:xfrm>
          <a:off x="23345775" y="350520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207</xdr:row>
      <xdr:rowOff>9525</xdr:rowOff>
    </xdr:from>
    <xdr:to>
      <xdr:col>65</xdr:col>
      <xdr:colOff>0</xdr:colOff>
      <xdr:row>208</xdr:row>
      <xdr:rowOff>0</xdr:rowOff>
    </xdr:to>
    <xdr:sp macro="" textlink="">
      <xdr:nvSpPr>
        <xdr:cNvPr id="550301" name="Line 2171"/>
        <xdr:cNvSpPr>
          <a:spLocks noChangeShapeType="1"/>
        </xdr:cNvSpPr>
      </xdr:nvSpPr>
      <xdr:spPr bwMode="auto">
        <a:xfrm>
          <a:off x="23345775" y="36195000"/>
          <a:ext cx="0"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02" name="Line 2172"/>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03" name="Line 2173"/>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04" name="Line 2174"/>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05" name="Line 2175"/>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06" name="Line 2176"/>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07" name="Line 2177"/>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08" name="Line 2178"/>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09" name="Line 2179"/>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76200</xdr:rowOff>
    </xdr:from>
    <xdr:to>
      <xdr:col>65</xdr:col>
      <xdr:colOff>0</xdr:colOff>
      <xdr:row>192</xdr:row>
      <xdr:rowOff>133350</xdr:rowOff>
    </xdr:to>
    <xdr:sp macro="" textlink="">
      <xdr:nvSpPr>
        <xdr:cNvPr id="550310" name="Line 2180"/>
        <xdr:cNvSpPr>
          <a:spLocks noChangeShapeType="1"/>
        </xdr:cNvSpPr>
      </xdr:nvSpPr>
      <xdr:spPr bwMode="auto">
        <a:xfrm flipV="1">
          <a:off x="23345775" y="33718500"/>
          <a:ext cx="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95250</xdr:rowOff>
    </xdr:from>
    <xdr:to>
      <xdr:col>65</xdr:col>
      <xdr:colOff>0</xdr:colOff>
      <xdr:row>196</xdr:row>
      <xdr:rowOff>142875</xdr:rowOff>
    </xdr:to>
    <xdr:sp macro="" textlink="">
      <xdr:nvSpPr>
        <xdr:cNvPr id="550311" name="Line 2181"/>
        <xdr:cNvSpPr>
          <a:spLocks noChangeShapeType="1"/>
        </xdr:cNvSpPr>
      </xdr:nvSpPr>
      <xdr:spPr bwMode="auto">
        <a:xfrm flipV="1">
          <a:off x="23345775" y="344233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95250</xdr:rowOff>
    </xdr:from>
    <xdr:to>
      <xdr:col>65</xdr:col>
      <xdr:colOff>0</xdr:colOff>
      <xdr:row>200</xdr:row>
      <xdr:rowOff>142875</xdr:rowOff>
    </xdr:to>
    <xdr:sp macro="" textlink="">
      <xdr:nvSpPr>
        <xdr:cNvPr id="550312" name="Line 2182"/>
        <xdr:cNvSpPr>
          <a:spLocks noChangeShapeType="1"/>
        </xdr:cNvSpPr>
      </xdr:nvSpPr>
      <xdr:spPr bwMode="auto">
        <a:xfrm flipV="1">
          <a:off x="23345775" y="351091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204</xdr:row>
      <xdr:rowOff>95250</xdr:rowOff>
    </xdr:from>
    <xdr:to>
      <xdr:col>65</xdr:col>
      <xdr:colOff>0</xdr:colOff>
      <xdr:row>204</xdr:row>
      <xdr:rowOff>142875</xdr:rowOff>
    </xdr:to>
    <xdr:sp macro="" textlink="">
      <xdr:nvSpPr>
        <xdr:cNvPr id="550313" name="Line 2183"/>
        <xdr:cNvSpPr>
          <a:spLocks noChangeShapeType="1"/>
        </xdr:cNvSpPr>
      </xdr:nvSpPr>
      <xdr:spPr bwMode="auto">
        <a:xfrm flipV="1">
          <a:off x="23345775" y="357949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204</xdr:row>
      <xdr:rowOff>38100</xdr:rowOff>
    </xdr:from>
    <xdr:to>
      <xdr:col>65</xdr:col>
      <xdr:colOff>0</xdr:colOff>
      <xdr:row>205</xdr:row>
      <xdr:rowOff>28575</xdr:rowOff>
    </xdr:to>
    <xdr:sp macro="" textlink="">
      <xdr:nvSpPr>
        <xdr:cNvPr id="550314" name="Line 2184"/>
        <xdr:cNvSpPr>
          <a:spLocks noChangeShapeType="1"/>
        </xdr:cNvSpPr>
      </xdr:nvSpPr>
      <xdr:spPr bwMode="auto">
        <a:xfrm>
          <a:off x="23345775" y="35737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211</xdr:row>
      <xdr:rowOff>9525</xdr:rowOff>
    </xdr:from>
    <xdr:to>
      <xdr:col>65</xdr:col>
      <xdr:colOff>0</xdr:colOff>
      <xdr:row>211</xdr:row>
      <xdr:rowOff>123825</xdr:rowOff>
    </xdr:to>
    <xdr:sp macro="" textlink="">
      <xdr:nvSpPr>
        <xdr:cNvPr id="550315" name="Line 2185"/>
        <xdr:cNvSpPr>
          <a:spLocks noChangeShapeType="1"/>
        </xdr:cNvSpPr>
      </xdr:nvSpPr>
      <xdr:spPr bwMode="auto">
        <a:xfrm>
          <a:off x="23345775" y="3687127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208</xdr:row>
      <xdr:rowOff>38100</xdr:rowOff>
    </xdr:from>
    <xdr:to>
      <xdr:col>65</xdr:col>
      <xdr:colOff>0</xdr:colOff>
      <xdr:row>209</xdr:row>
      <xdr:rowOff>28575</xdr:rowOff>
    </xdr:to>
    <xdr:sp macro="" textlink="">
      <xdr:nvSpPr>
        <xdr:cNvPr id="550316" name="Line 2186"/>
        <xdr:cNvSpPr>
          <a:spLocks noChangeShapeType="1"/>
        </xdr:cNvSpPr>
      </xdr:nvSpPr>
      <xdr:spPr bwMode="auto">
        <a:xfrm>
          <a:off x="23345775" y="36385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215</xdr:row>
      <xdr:rowOff>9525</xdr:rowOff>
    </xdr:from>
    <xdr:to>
      <xdr:col>65</xdr:col>
      <xdr:colOff>0</xdr:colOff>
      <xdr:row>215</xdr:row>
      <xdr:rowOff>123825</xdr:rowOff>
    </xdr:to>
    <xdr:sp macro="" textlink="">
      <xdr:nvSpPr>
        <xdr:cNvPr id="550317" name="Line 2187"/>
        <xdr:cNvSpPr>
          <a:spLocks noChangeShapeType="1"/>
        </xdr:cNvSpPr>
      </xdr:nvSpPr>
      <xdr:spPr bwMode="auto">
        <a:xfrm>
          <a:off x="23345775" y="3751897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208</xdr:row>
      <xdr:rowOff>85725</xdr:rowOff>
    </xdr:from>
    <xdr:to>
      <xdr:col>65</xdr:col>
      <xdr:colOff>0</xdr:colOff>
      <xdr:row>208</xdr:row>
      <xdr:rowOff>133350</xdr:rowOff>
    </xdr:to>
    <xdr:sp macro="" textlink="">
      <xdr:nvSpPr>
        <xdr:cNvPr id="550318" name="Line 2188"/>
        <xdr:cNvSpPr>
          <a:spLocks noChangeShapeType="1"/>
        </xdr:cNvSpPr>
      </xdr:nvSpPr>
      <xdr:spPr bwMode="auto">
        <a:xfrm flipV="1">
          <a:off x="23345775" y="3643312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212</xdr:row>
      <xdr:rowOff>85725</xdr:rowOff>
    </xdr:from>
    <xdr:to>
      <xdr:col>65</xdr:col>
      <xdr:colOff>0</xdr:colOff>
      <xdr:row>212</xdr:row>
      <xdr:rowOff>133350</xdr:rowOff>
    </xdr:to>
    <xdr:sp macro="" textlink="">
      <xdr:nvSpPr>
        <xdr:cNvPr id="550319" name="Line 2189"/>
        <xdr:cNvSpPr>
          <a:spLocks noChangeShapeType="1"/>
        </xdr:cNvSpPr>
      </xdr:nvSpPr>
      <xdr:spPr bwMode="auto">
        <a:xfrm flipV="1">
          <a:off x="23345775" y="3710940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212</xdr:row>
      <xdr:rowOff>38100</xdr:rowOff>
    </xdr:from>
    <xdr:to>
      <xdr:col>65</xdr:col>
      <xdr:colOff>0</xdr:colOff>
      <xdr:row>213</xdr:row>
      <xdr:rowOff>28575</xdr:rowOff>
    </xdr:to>
    <xdr:sp macro="" textlink="">
      <xdr:nvSpPr>
        <xdr:cNvPr id="550320" name="Line 2190"/>
        <xdr:cNvSpPr>
          <a:spLocks noChangeShapeType="1"/>
        </xdr:cNvSpPr>
      </xdr:nvSpPr>
      <xdr:spPr bwMode="auto">
        <a:xfrm>
          <a:off x="23345775" y="370617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219</xdr:row>
      <xdr:rowOff>9525</xdr:rowOff>
    </xdr:from>
    <xdr:to>
      <xdr:col>65</xdr:col>
      <xdr:colOff>0</xdr:colOff>
      <xdr:row>219</xdr:row>
      <xdr:rowOff>142875</xdr:rowOff>
    </xdr:to>
    <xdr:sp macro="" textlink="">
      <xdr:nvSpPr>
        <xdr:cNvPr id="550321" name="Line 2191"/>
        <xdr:cNvSpPr>
          <a:spLocks noChangeShapeType="1"/>
        </xdr:cNvSpPr>
      </xdr:nvSpPr>
      <xdr:spPr bwMode="auto">
        <a:xfrm>
          <a:off x="23345775" y="38166675"/>
          <a:ext cx="0" cy="1333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0</xdr:colOff>
      <xdr:row>216</xdr:row>
      <xdr:rowOff>85725</xdr:rowOff>
    </xdr:from>
    <xdr:to>
      <xdr:col>65</xdr:col>
      <xdr:colOff>0</xdr:colOff>
      <xdr:row>216</xdr:row>
      <xdr:rowOff>133350</xdr:rowOff>
    </xdr:to>
    <xdr:sp macro="" textlink="">
      <xdr:nvSpPr>
        <xdr:cNvPr id="550322" name="Line 2192"/>
        <xdr:cNvSpPr>
          <a:spLocks noChangeShapeType="1"/>
        </xdr:cNvSpPr>
      </xdr:nvSpPr>
      <xdr:spPr bwMode="auto">
        <a:xfrm flipV="1">
          <a:off x="23345775" y="3775710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23" name="Line 2193"/>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24" name="Line 2194"/>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38100</xdr:rowOff>
    </xdr:from>
    <xdr:to>
      <xdr:col>65</xdr:col>
      <xdr:colOff>0</xdr:colOff>
      <xdr:row>201</xdr:row>
      <xdr:rowOff>28575</xdr:rowOff>
    </xdr:to>
    <xdr:sp macro="" textlink="">
      <xdr:nvSpPr>
        <xdr:cNvPr id="550325" name="Line 2195"/>
        <xdr:cNvSpPr>
          <a:spLocks noChangeShapeType="1"/>
        </xdr:cNvSpPr>
      </xdr:nvSpPr>
      <xdr:spPr bwMode="auto">
        <a:xfrm>
          <a:off x="23345775" y="350520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38100</xdr:rowOff>
    </xdr:from>
    <xdr:to>
      <xdr:col>65</xdr:col>
      <xdr:colOff>0</xdr:colOff>
      <xdr:row>201</xdr:row>
      <xdr:rowOff>28575</xdr:rowOff>
    </xdr:to>
    <xdr:sp macro="" textlink="">
      <xdr:nvSpPr>
        <xdr:cNvPr id="550326" name="Line 2196"/>
        <xdr:cNvSpPr>
          <a:spLocks noChangeShapeType="1"/>
        </xdr:cNvSpPr>
      </xdr:nvSpPr>
      <xdr:spPr bwMode="auto">
        <a:xfrm>
          <a:off x="23345775" y="350520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27" name="Line 2197"/>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28" name="Line 2198"/>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204</xdr:row>
      <xdr:rowOff>38100</xdr:rowOff>
    </xdr:from>
    <xdr:to>
      <xdr:col>65</xdr:col>
      <xdr:colOff>0</xdr:colOff>
      <xdr:row>205</xdr:row>
      <xdr:rowOff>28575</xdr:rowOff>
    </xdr:to>
    <xdr:sp macro="" textlink="">
      <xdr:nvSpPr>
        <xdr:cNvPr id="550329" name="Line 2199"/>
        <xdr:cNvSpPr>
          <a:spLocks noChangeShapeType="1"/>
        </xdr:cNvSpPr>
      </xdr:nvSpPr>
      <xdr:spPr bwMode="auto">
        <a:xfrm>
          <a:off x="23345775" y="35737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208</xdr:row>
      <xdr:rowOff>38100</xdr:rowOff>
    </xdr:from>
    <xdr:to>
      <xdr:col>65</xdr:col>
      <xdr:colOff>0</xdr:colOff>
      <xdr:row>209</xdr:row>
      <xdr:rowOff>28575</xdr:rowOff>
    </xdr:to>
    <xdr:sp macro="" textlink="">
      <xdr:nvSpPr>
        <xdr:cNvPr id="550330" name="Line 2200"/>
        <xdr:cNvSpPr>
          <a:spLocks noChangeShapeType="1"/>
        </xdr:cNvSpPr>
      </xdr:nvSpPr>
      <xdr:spPr bwMode="auto">
        <a:xfrm>
          <a:off x="23345775" y="36385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212</xdr:row>
      <xdr:rowOff>38100</xdr:rowOff>
    </xdr:from>
    <xdr:to>
      <xdr:col>65</xdr:col>
      <xdr:colOff>0</xdr:colOff>
      <xdr:row>213</xdr:row>
      <xdr:rowOff>28575</xdr:rowOff>
    </xdr:to>
    <xdr:sp macro="" textlink="">
      <xdr:nvSpPr>
        <xdr:cNvPr id="550331" name="Line 2201"/>
        <xdr:cNvSpPr>
          <a:spLocks noChangeShapeType="1"/>
        </xdr:cNvSpPr>
      </xdr:nvSpPr>
      <xdr:spPr bwMode="auto">
        <a:xfrm>
          <a:off x="23345775" y="370617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32" name="Line 2202"/>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33" name="Line 2203"/>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38100</xdr:rowOff>
    </xdr:from>
    <xdr:to>
      <xdr:col>65</xdr:col>
      <xdr:colOff>0</xdr:colOff>
      <xdr:row>201</xdr:row>
      <xdr:rowOff>28575</xdr:rowOff>
    </xdr:to>
    <xdr:sp macro="" textlink="">
      <xdr:nvSpPr>
        <xdr:cNvPr id="550334" name="Line 2204"/>
        <xdr:cNvSpPr>
          <a:spLocks noChangeShapeType="1"/>
        </xdr:cNvSpPr>
      </xdr:nvSpPr>
      <xdr:spPr bwMode="auto">
        <a:xfrm>
          <a:off x="23345775" y="350520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204</xdr:row>
      <xdr:rowOff>38100</xdr:rowOff>
    </xdr:from>
    <xdr:to>
      <xdr:col>65</xdr:col>
      <xdr:colOff>0</xdr:colOff>
      <xdr:row>205</xdr:row>
      <xdr:rowOff>28575</xdr:rowOff>
    </xdr:to>
    <xdr:sp macro="" textlink="">
      <xdr:nvSpPr>
        <xdr:cNvPr id="550335" name="Line 2205"/>
        <xdr:cNvSpPr>
          <a:spLocks noChangeShapeType="1"/>
        </xdr:cNvSpPr>
      </xdr:nvSpPr>
      <xdr:spPr bwMode="auto">
        <a:xfrm>
          <a:off x="23345775" y="35737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208</xdr:row>
      <xdr:rowOff>38100</xdr:rowOff>
    </xdr:from>
    <xdr:to>
      <xdr:col>65</xdr:col>
      <xdr:colOff>0</xdr:colOff>
      <xdr:row>209</xdr:row>
      <xdr:rowOff>28575</xdr:rowOff>
    </xdr:to>
    <xdr:sp macro="" textlink="">
      <xdr:nvSpPr>
        <xdr:cNvPr id="550336" name="Line 2206"/>
        <xdr:cNvSpPr>
          <a:spLocks noChangeShapeType="1"/>
        </xdr:cNvSpPr>
      </xdr:nvSpPr>
      <xdr:spPr bwMode="auto">
        <a:xfrm>
          <a:off x="23345775" y="36385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212</xdr:row>
      <xdr:rowOff>38100</xdr:rowOff>
    </xdr:from>
    <xdr:to>
      <xdr:col>65</xdr:col>
      <xdr:colOff>0</xdr:colOff>
      <xdr:row>213</xdr:row>
      <xdr:rowOff>28575</xdr:rowOff>
    </xdr:to>
    <xdr:sp macro="" textlink="">
      <xdr:nvSpPr>
        <xdr:cNvPr id="550337" name="Line 2207"/>
        <xdr:cNvSpPr>
          <a:spLocks noChangeShapeType="1"/>
        </xdr:cNvSpPr>
      </xdr:nvSpPr>
      <xdr:spPr bwMode="auto">
        <a:xfrm>
          <a:off x="23345775" y="370617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192</xdr:row>
      <xdr:rowOff>38100</xdr:rowOff>
    </xdr:from>
    <xdr:to>
      <xdr:col>65</xdr:col>
      <xdr:colOff>0</xdr:colOff>
      <xdr:row>193</xdr:row>
      <xdr:rowOff>28575</xdr:rowOff>
    </xdr:to>
    <xdr:sp macro="" textlink="">
      <xdr:nvSpPr>
        <xdr:cNvPr id="550338" name="Line 2208"/>
        <xdr:cNvSpPr>
          <a:spLocks noChangeShapeType="1"/>
        </xdr:cNvSpPr>
      </xdr:nvSpPr>
      <xdr:spPr bwMode="auto">
        <a:xfrm>
          <a:off x="23345775" y="33680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196</xdr:row>
      <xdr:rowOff>38100</xdr:rowOff>
    </xdr:from>
    <xdr:to>
      <xdr:col>65</xdr:col>
      <xdr:colOff>0</xdr:colOff>
      <xdr:row>197</xdr:row>
      <xdr:rowOff>28575</xdr:rowOff>
    </xdr:to>
    <xdr:sp macro="" textlink="">
      <xdr:nvSpPr>
        <xdr:cNvPr id="550339" name="Line 2209"/>
        <xdr:cNvSpPr>
          <a:spLocks noChangeShapeType="1"/>
        </xdr:cNvSpPr>
      </xdr:nvSpPr>
      <xdr:spPr bwMode="auto">
        <a:xfrm>
          <a:off x="23345775" y="343662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200</xdr:row>
      <xdr:rowOff>38100</xdr:rowOff>
    </xdr:from>
    <xdr:to>
      <xdr:col>65</xdr:col>
      <xdr:colOff>0</xdr:colOff>
      <xdr:row>201</xdr:row>
      <xdr:rowOff>28575</xdr:rowOff>
    </xdr:to>
    <xdr:sp macro="" textlink="">
      <xdr:nvSpPr>
        <xdr:cNvPr id="550340" name="Line 2210"/>
        <xdr:cNvSpPr>
          <a:spLocks noChangeShapeType="1"/>
        </xdr:cNvSpPr>
      </xdr:nvSpPr>
      <xdr:spPr bwMode="auto">
        <a:xfrm>
          <a:off x="23345775" y="350520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204</xdr:row>
      <xdr:rowOff>38100</xdr:rowOff>
    </xdr:from>
    <xdr:to>
      <xdr:col>65</xdr:col>
      <xdr:colOff>0</xdr:colOff>
      <xdr:row>205</xdr:row>
      <xdr:rowOff>28575</xdr:rowOff>
    </xdr:to>
    <xdr:sp macro="" textlink="">
      <xdr:nvSpPr>
        <xdr:cNvPr id="550341" name="Line 2211"/>
        <xdr:cNvSpPr>
          <a:spLocks noChangeShapeType="1"/>
        </xdr:cNvSpPr>
      </xdr:nvSpPr>
      <xdr:spPr bwMode="auto">
        <a:xfrm>
          <a:off x="23345775" y="35737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208</xdr:row>
      <xdr:rowOff>38100</xdr:rowOff>
    </xdr:from>
    <xdr:to>
      <xdr:col>65</xdr:col>
      <xdr:colOff>0</xdr:colOff>
      <xdr:row>209</xdr:row>
      <xdr:rowOff>28575</xdr:rowOff>
    </xdr:to>
    <xdr:sp macro="" textlink="">
      <xdr:nvSpPr>
        <xdr:cNvPr id="550342" name="Line 2212"/>
        <xdr:cNvSpPr>
          <a:spLocks noChangeShapeType="1"/>
        </xdr:cNvSpPr>
      </xdr:nvSpPr>
      <xdr:spPr bwMode="auto">
        <a:xfrm>
          <a:off x="23345775" y="36385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212</xdr:row>
      <xdr:rowOff>38100</xdr:rowOff>
    </xdr:from>
    <xdr:to>
      <xdr:col>65</xdr:col>
      <xdr:colOff>0</xdr:colOff>
      <xdr:row>213</xdr:row>
      <xdr:rowOff>28575</xdr:rowOff>
    </xdr:to>
    <xdr:sp macro="" textlink="">
      <xdr:nvSpPr>
        <xdr:cNvPr id="550343" name="Line 2213"/>
        <xdr:cNvSpPr>
          <a:spLocks noChangeShapeType="1"/>
        </xdr:cNvSpPr>
      </xdr:nvSpPr>
      <xdr:spPr bwMode="auto">
        <a:xfrm>
          <a:off x="23345775" y="370617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0</xdr:colOff>
      <xdr:row>217</xdr:row>
      <xdr:rowOff>38100</xdr:rowOff>
    </xdr:from>
    <xdr:to>
      <xdr:col>65</xdr:col>
      <xdr:colOff>0</xdr:colOff>
      <xdr:row>218</xdr:row>
      <xdr:rowOff>47625</xdr:rowOff>
    </xdr:to>
    <xdr:sp macro="" textlink="">
      <xdr:nvSpPr>
        <xdr:cNvPr id="550344" name="Line 2214"/>
        <xdr:cNvSpPr>
          <a:spLocks noChangeShapeType="1"/>
        </xdr:cNvSpPr>
      </xdr:nvSpPr>
      <xdr:spPr bwMode="auto">
        <a:xfrm>
          <a:off x="23345775" y="37871400"/>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277</xdr:row>
      <xdr:rowOff>47625</xdr:rowOff>
    </xdr:from>
    <xdr:to>
      <xdr:col>57</xdr:col>
      <xdr:colOff>0</xdr:colOff>
      <xdr:row>277</xdr:row>
      <xdr:rowOff>114300</xdr:rowOff>
    </xdr:to>
    <xdr:sp macro="" textlink="">
      <xdr:nvSpPr>
        <xdr:cNvPr id="550345" name="Line 2216"/>
        <xdr:cNvSpPr>
          <a:spLocks noChangeShapeType="1"/>
        </xdr:cNvSpPr>
      </xdr:nvSpPr>
      <xdr:spPr bwMode="auto">
        <a:xfrm>
          <a:off x="21088350" y="4814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279</xdr:row>
      <xdr:rowOff>9525</xdr:rowOff>
    </xdr:from>
    <xdr:to>
      <xdr:col>57</xdr:col>
      <xdr:colOff>0</xdr:colOff>
      <xdr:row>279</xdr:row>
      <xdr:rowOff>104775</xdr:rowOff>
    </xdr:to>
    <xdr:sp macro="" textlink="">
      <xdr:nvSpPr>
        <xdr:cNvPr id="550346" name="Line 2217"/>
        <xdr:cNvSpPr>
          <a:spLocks noChangeShapeType="1"/>
        </xdr:cNvSpPr>
      </xdr:nvSpPr>
      <xdr:spPr bwMode="auto">
        <a:xfrm>
          <a:off x="21088350" y="484441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273</xdr:row>
      <xdr:rowOff>47625</xdr:rowOff>
    </xdr:from>
    <xdr:to>
      <xdr:col>57</xdr:col>
      <xdr:colOff>0</xdr:colOff>
      <xdr:row>273</xdr:row>
      <xdr:rowOff>114300</xdr:rowOff>
    </xdr:to>
    <xdr:sp macro="" textlink="">
      <xdr:nvSpPr>
        <xdr:cNvPr id="550347" name="Line 2218"/>
        <xdr:cNvSpPr>
          <a:spLocks noChangeShapeType="1"/>
        </xdr:cNvSpPr>
      </xdr:nvSpPr>
      <xdr:spPr bwMode="auto">
        <a:xfrm>
          <a:off x="21088350" y="47463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275</xdr:row>
      <xdr:rowOff>9525</xdr:rowOff>
    </xdr:from>
    <xdr:to>
      <xdr:col>57</xdr:col>
      <xdr:colOff>0</xdr:colOff>
      <xdr:row>275</xdr:row>
      <xdr:rowOff>104775</xdr:rowOff>
    </xdr:to>
    <xdr:sp macro="" textlink="">
      <xdr:nvSpPr>
        <xdr:cNvPr id="550348" name="Line 2219"/>
        <xdr:cNvSpPr>
          <a:spLocks noChangeShapeType="1"/>
        </xdr:cNvSpPr>
      </xdr:nvSpPr>
      <xdr:spPr bwMode="auto">
        <a:xfrm>
          <a:off x="21088350" y="4775835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281</xdr:row>
      <xdr:rowOff>47625</xdr:rowOff>
    </xdr:from>
    <xdr:to>
      <xdr:col>57</xdr:col>
      <xdr:colOff>0</xdr:colOff>
      <xdr:row>281</xdr:row>
      <xdr:rowOff>114300</xdr:rowOff>
    </xdr:to>
    <xdr:sp macro="" textlink="">
      <xdr:nvSpPr>
        <xdr:cNvPr id="550349" name="Line 2220"/>
        <xdr:cNvSpPr>
          <a:spLocks noChangeShapeType="1"/>
        </xdr:cNvSpPr>
      </xdr:nvSpPr>
      <xdr:spPr bwMode="auto">
        <a:xfrm>
          <a:off x="21088350" y="488346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283</xdr:row>
      <xdr:rowOff>9525</xdr:rowOff>
    </xdr:from>
    <xdr:to>
      <xdr:col>57</xdr:col>
      <xdr:colOff>0</xdr:colOff>
      <xdr:row>283</xdr:row>
      <xdr:rowOff>104775</xdr:rowOff>
    </xdr:to>
    <xdr:sp macro="" textlink="">
      <xdr:nvSpPr>
        <xdr:cNvPr id="550350" name="Line 2221"/>
        <xdr:cNvSpPr>
          <a:spLocks noChangeShapeType="1"/>
        </xdr:cNvSpPr>
      </xdr:nvSpPr>
      <xdr:spPr bwMode="auto">
        <a:xfrm>
          <a:off x="21088350" y="49120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285</xdr:row>
      <xdr:rowOff>47625</xdr:rowOff>
    </xdr:from>
    <xdr:to>
      <xdr:col>57</xdr:col>
      <xdr:colOff>0</xdr:colOff>
      <xdr:row>285</xdr:row>
      <xdr:rowOff>114300</xdr:rowOff>
    </xdr:to>
    <xdr:sp macro="" textlink="">
      <xdr:nvSpPr>
        <xdr:cNvPr id="550351" name="Line 2222"/>
        <xdr:cNvSpPr>
          <a:spLocks noChangeShapeType="1"/>
        </xdr:cNvSpPr>
      </xdr:nvSpPr>
      <xdr:spPr bwMode="auto">
        <a:xfrm>
          <a:off x="21088350" y="494823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287</xdr:row>
      <xdr:rowOff>9525</xdr:rowOff>
    </xdr:from>
    <xdr:to>
      <xdr:col>57</xdr:col>
      <xdr:colOff>0</xdr:colOff>
      <xdr:row>287</xdr:row>
      <xdr:rowOff>95250</xdr:rowOff>
    </xdr:to>
    <xdr:sp macro="" textlink="">
      <xdr:nvSpPr>
        <xdr:cNvPr id="550352" name="Line 2223"/>
        <xdr:cNvSpPr>
          <a:spLocks noChangeShapeType="1"/>
        </xdr:cNvSpPr>
      </xdr:nvSpPr>
      <xdr:spPr bwMode="auto">
        <a:xfrm>
          <a:off x="21088350" y="497681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289</xdr:row>
      <xdr:rowOff>47625</xdr:rowOff>
    </xdr:from>
    <xdr:to>
      <xdr:col>57</xdr:col>
      <xdr:colOff>0</xdr:colOff>
      <xdr:row>289</xdr:row>
      <xdr:rowOff>114300</xdr:rowOff>
    </xdr:to>
    <xdr:sp macro="" textlink="">
      <xdr:nvSpPr>
        <xdr:cNvPr id="550353" name="Line 2224"/>
        <xdr:cNvSpPr>
          <a:spLocks noChangeShapeType="1"/>
        </xdr:cNvSpPr>
      </xdr:nvSpPr>
      <xdr:spPr bwMode="auto">
        <a:xfrm>
          <a:off x="21088350" y="501300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291</xdr:row>
      <xdr:rowOff>9525</xdr:rowOff>
    </xdr:from>
    <xdr:to>
      <xdr:col>57</xdr:col>
      <xdr:colOff>0</xdr:colOff>
      <xdr:row>291</xdr:row>
      <xdr:rowOff>104775</xdr:rowOff>
    </xdr:to>
    <xdr:sp macro="" textlink="">
      <xdr:nvSpPr>
        <xdr:cNvPr id="550354" name="Line 2225"/>
        <xdr:cNvSpPr>
          <a:spLocks noChangeShapeType="1"/>
        </xdr:cNvSpPr>
      </xdr:nvSpPr>
      <xdr:spPr bwMode="auto">
        <a:xfrm>
          <a:off x="21088350" y="504158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293</xdr:row>
      <xdr:rowOff>47625</xdr:rowOff>
    </xdr:from>
    <xdr:to>
      <xdr:col>57</xdr:col>
      <xdr:colOff>0</xdr:colOff>
      <xdr:row>293</xdr:row>
      <xdr:rowOff>114300</xdr:rowOff>
    </xdr:to>
    <xdr:sp macro="" textlink="">
      <xdr:nvSpPr>
        <xdr:cNvPr id="550355" name="Line 2226"/>
        <xdr:cNvSpPr>
          <a:spLocks noChangeShapeType="1"/>
        </xdr:cNvSpPr>
      </xdr:nvSpPr>
      <xdr:spPr bwMode="auto">
        <a:xfrm>
          <a:off x="21088350" y="507777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293</xdr:row>
      <xdr:rowOff>47625</xdr:rowOff>
    </xdr:from>
    <xdr:to>
      <xdr:col>57</xdr:col>
      <xdr:colOff>0</xdr:colOff>
      <xdr:row>293</xdr:row>
      <xdr:rowOff>114300</xdr:rowOff>
    </xdr:to>
    <xdr:sp macro="" textlink="">
      <xdr:nvSpPr>
        <xdr:cNvPr id="550356" name="Line 2227"/>
        <xdr:cNvSpPr>
          <a:spLocks noChangeShapeType="1"/>
        </xdr:cNvSpPr>
      </xdr:nvSpPr>
      <xdr:spPr bwMode="auto">
        <a:xfrm>
          <a:off x="21088350" y="507777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295</xdr:row>
      <xdr:rowOff>9525</xdr:rowOff>
    </xdr:from>
    <xdr:to>
      <xdr:col>57</xdr:col>
      <xdr:colOff>0</xdr:colOff>
      <xdr:row>295</xdr:row>
      <xdr:rowOff>95250</xdr:rowOff>
    </xdr:to>
    <xdr:sp macro="" textlink="">
      <xdr:nvSpPr>
        <xdr:cNvPr id="550357" name="Line 2228"/>
        <xdr:cNvSpPr>
          <a:spLocks noChangeShapeType="1"/>
        </xdr:cNvSpPr>
      </xdr:nvSpPr>
      <xdr:spPr bwMode="auto">
        <a:xfrm>
          <a:off x="21088350" y="51063525"/>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58" name="Line 2229"/>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9525</xdr:rowOff>
    </xdr:from>
    <xdr:to>
      <xdr:col>57</xdr:col>
      <xdr:colOff>0</xdr:colOff>
      <xdr:row>277</xdr:row>
      <xdr:rowOff>0</xdr:rowOff>
    </xdr:to>
    <xdr:sp macro="" textlink="">
      <xdr:nvSpPr>
        <xdr:cNvPr id="550359" name="Line 2230"/>
        <xdr:cNvSpPr>
          <a:spLocks noChangeShapeType="1"/>
        </xdr:cNvSpPr>
      </xdr:nvSpPr>
      <xdr:spPr bwMode="auto">
        <a:xfrm>
          <a:off x="21088350" y="47939325"/>
          <a:ext cx="0"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299</xdr:row>
      <xdr:rowOff>114300</xdr:rowOff>
    </xdr:from>
    <xdr:to>
      <xdr:col>57</xdr:col>
      <xdr:colOff>0</xdr:colOff>
      <xdr:row>300</xdr:row>
      <xdr:rowOff>66675</xdr:rowOff>
    </xdr:to>
    <xdr:sp macro="" textlink="">
      <xdr:nvSpPr>
        <xdr:cNvPr id="550360" name="Line 2231"/>
        <xdr:cNvSpPr>
          <a:spLocks noChangeShapeType="1"/>
        </xdr:cNvSpPr>
      </xdr:nvSpPr>
      <xdr:spPr bwMode="auto">
        <a:xfrm>
          <a:off x="21088350" y="5181600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61" name="Line 2232"/>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295</xdr:row>
      <xdr:rowOff>142875</xdr:rowOff>
    </xdr:from>
    <xdr:to>
      <xdr:col>57</xdr:col>
      <xdr:colOff>0</xdr:colOff>
      <xdr:row>296</xdr:row>
      <xdr:rowOff>95250</xdr:rowOff>
    </xdr:to>
    <xdr:sp macro="" textlink="">
      <xdr:nvSpPr>
        <xdr:cNvPr id="550362" name="Line 2233"/>
        <xdr:cNvSpPr>
          <a:spLocks noChangeShapeType="1"/>
        </xdr:cNvSpPr>
      </xdr:nvSpPr>
      <xdr:spPr bwMode="auto">
        <a:xfrm>
          <a:off x="21088350" y="51196875"/>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363" name="Line 2234"/>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9525</xdr:rowOff>
    </xdr:from>
    <xdr:to>
      <xdr:col>57</xdr:col>
      <xdr:colOff>0</xdr:colOff>
      <xdr:row>281</xdr:row>
      <xdr:rowOff>0</xdr:rowOff>
    </xdr:to>
    <xdr:sp macro="" textlink="">
      <xdr:nvSpPr>
        <xdr:cNvPr id="550364" name="Line 2235"/>
        <xdr:cNvSpPr>
          <a:spLocks noChangeShapeType="1"/>
        </xdr:cNvSpPr>
      </xdr:nvSpPr>
      <xdr:spPr bwMode="auto">
        <a:xfrm>
          <a:off x="21088350" y="48625125"/>
          <a:ext cx="0"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65" name="Line 2236"/>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66" name="Line 2237"/>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67" name="Line 2238"/>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68" name="Line 2239"/>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69" name="Line 2240"/>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70" name="Line 2241"/>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71" name="Line 2242"/>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72" name="Line 2243"/>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76200</xdr:rowOff>
    </xdr:from>
    <xdr:to>
      <xdr:col>57</xdr:col>
      <xdr:colOff>0</xdr:colOff>
      <xdr:row>272</xdr:row>
      <xdr:rowOff>133350</xdr:rowOff>
    </xdr:to>
    <xdr:sp macro="" textlink="">
      <xdr:nvSpPr>
        <xdr:cNvPr id="550373" name="Line 2244"/>
        <xdr:cNvSpPr>
          <a:spLocks noChangeShapeType="1"/>
        </xdr:cNvSpPr>
      </xdr:nvSpPr>
      <xdr:spPr bwMode="auto">
        <a:xfrm flipV="1">
          <a:off x="21088350" y="47320200"/>
          <a:ext cx="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95250</xdr:rowOff>
    </xdr:from>
    <xdr:to>
      <xdr:col>57</xdr:col>
      <xdr:colOff>0</xdr:colOff>
      <xdr:row>276</xdr:row>
      <xdr:rowOff>142875</xdr:rowOff>
    </xdr:to>
    <xdr:sp macro="" textlink="">
      <xdr:nvSpPr>
        <xdr:cNvPr id="550374" name="Line 2245"/>
        <xdr:cNvSpPr>
          <a:spLocks noChangeShapeType="1"/>
        </xdr:cNvSpPr>
      </xdr:nvSpPr>
      <xdr:spPr bwMode="auto">
        <a:xfrm flipV="1">
          <a:off x="21088350" y="480250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95250</xdr:rowOff>
    </xdr:from>
    <xdr:to>
      <xdr:col>57</xdr:col>
      <xdr:colOff>0</xdr:colOff>
      <xdr:row>280</xdr:row>
      <xdr:rowOff>142875</xdr:rowOff>
    </xdr:to>
    <xdr:sp macro="" textlink="">
      <xdr:nvSpPr>
        <xdr:cNvPr id="550375" name="Line 2246"/>
        <xdr:cNvSpPr>
          <a:spLocks noChangeShapeType="1"/>
        </xdr:cNvSpPr>
      </xdr:nvSpPr>
      <xdr:spPr bwMode="auto">
        <a:xfrm flipV="1">
          <a:off x="21088350" y="487108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95250</xdr:rowOff>
    </xdr:from>
    <xdr:to>
      <xdr:col>57</xdr:col>
      <xdr:colOff>0</xdr:colOff>
      <xdr:row>284</xdr:row>
      <xdr:rowOff>142875</xdr:rowOff>
    </xdr:to>
    <xdr:sp macro="" textlink="">
      <xdr:nvSpPr>
        <xdr:cNvPr id="550376" name="Line 2247"/>
        <xdr:cNvSpPr>
          <a:spLocks noChangeShapeType="1"/>
        </xdr:cNvSpPr>
      </xdr:nvSpPr>
      <xdr:spPr bwMode="auto">
        <a:xfrm flipV="1">
          <a:off x="21088350" y="49368075"/>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38100</xdr:rowOff>
    </xdr:from>
    <xdr:to>
      <xdr:col>57</xdr:col>
      <xdr:colOff>0</xdr:colOff>
      <xdr:row>285</xdr:row>
      <xdr:rowOff>28575</xdr:rowOff>
    </xdr:to>
    <xdr:sp macro="" textlink="">
      <xdr:nvSpPr>
        <xdr:cNvPr id="550377" name="Line 2248"/>
        <xdr:cNvSpPr>
          <a:spLocks noChangeShapeType="1"/>
        </xdr:cNvSpPr>
      </xdr:nvSpPr>
      <xdr:spPr bwMode="auto">
        <a:xfrm>
          <a:off x="21088350" y="493109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9525</xdr:rowOff>
    </xdr:from>
    <xdr:to>
      <xdr:col>57</xdr:col>
      <xdr:colOff>0</xdr:colOff>
      <xdr:row>284</xdr:row>
      <xdr:rowOff>123825</xdr:rowOff>
    </xdr:to>
    <xdr:sp macro="" textlink="">
      <xdr:nvSpPr>
        <xdr:cNvPr id="550378" name="Line 2249"/>
        <xdr:cNvSpPr>
          <a:spLocks noChangeShapeType="1"/>
        </xdr:cNvSpPr>
      </xdr:nvSpPr>
      <xdr:spPr bwMode="auto">
        <a:xfrm>
          <a:off x="21088350" y="492823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38100</xdr:rowOff>
    </xdr:from>
    <xdr:to>
      <xdr:col>57</xdr:col>
      <xdr:colOff>0</xdr:colOff>
      <xdr:row>289</xdr:row>
      <xdr:rowOff>28575</xdr:rowOff>
    </xdr:to>
    <xdr:sp macro="" textlink="">
      <xdr:nvSpPr>
        <xdr:cNvPr id="550379" name="Line 2250"/>
        <xdr:cNvSpPr>
          <a:spLocks noChangeShapeType="1"/>
        </xdr:cNvSpPr>
      </xdr:nvSpPr>
      <xdr:spPr bwMode="auto">
        <a:xfrm>
          <a:off x="21088350" y="499586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9525</xdr:rowOff>
    </xdr:from>
    <xdr:to>
      <xdr:col>57</xdr:col>
      <xdr:colOff>0</xdr:colOff>
      <xdr:row>288</xdr:row>
      <xdr:rowOff>123825</xdr:rowOff>
    </xdr:to>
    <xdr:sp macro="" textlink="">
      <xdr:nvSpPr>
        <xdr:cNvPr id="550380" name="Line 2251"/>
        <xdr:cNvSpPr>
          <a:spLocks noChangeShapeType="1"/>
        </xdr:cNvSpPr>
      </xdr:nvSpPr>
      <xdr:spPr bwMode="auto">
        <a:xfrm>
          <a:off x="21088350" y="499300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85725</xdr:rowOff>
    </xdr:from>
    <xdr:to>
      <xdr:col>57</xdr:col>
      <xdr:colOff>0</xdr:colOff>
      <xdr:row>288</xdr:row>
      <xdr:rowOff>133350</xdr:rowOff>
    </xdr:to>
    <xdr:sp macro="" textlink="">
      <xdr:nvSpPr>
        <xdr:cNvPr id="550381" name="Line 2252"/>
        <xdr:cNvSpPr>
          <a:spLocks noChangeShapeType="1"/>
        </xdr:cNvSpPr>
      </xdr:nvSpPr>
      <xdr:spPr bwMode="auto">
        <a:xfrm flipV="1">
          <a:off x="21088350" y="500062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85725</xdr:rowOff>
    </xdr:from>
    <xdr:to>
      <xdr:col>57</xdr:col>
      <xdr:colOff>0</xdr:colOff>
      <xdr:row>292</xdr:row>
      <xdr:rowOff>133350</xdr:rowOff>
    </xdr:to>
    <xdr:sp macro="" textlink="">
      <xdr:nvSpPr>
        <xdr:cNvPr id="550382" name="Line 2253"/>
        <xdr:cNvSpPr>
          <a:spLocks noChangeShapeType="1"/>
        </xdr:cNvSpPr>
      </xdr:nvSpPr>
      <xdr:spPr bwMode="auto">
        <a:xfrm flipV="1">
          <a:off x="21088350" y="506539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38100</xdr:rowOff>
    </xdr:from>
    <xdr:to>
      <xdr:col>57</xdr:col>
      <xdr:colOff>0</xdr:colOff>
      <xdr:row>293</xdr:row>
      <xdr:rowOff>28575</xdr:rowOff>
    </xdr:to>
    <xdr:sp macro="" textlink="">
      <xdr:nvSpPr>
        <xdr:cNvPr id="550383" name="Line 2254"/>
        <xdr:cNvSpPr>
          <a:spLocks noChangeShapeType="1"/>
        </xdr:cNvSpPr>
      </xdr:nvSpPr>
      <xdr:spPr bwMode="auto">
        <a:xfrm>
          <a:off x="21088350" y="50606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9525</xdr:rowOff>
    </xdr:from>
    <xdr:to>
      <xdr:col>57</xdr:col>
      <xdr:colOff>0</xdr:colOff>
      <xdr:row>292</xdr:row>
      <xdr:rowOff>123825</xdr:rowOff>
    </xdr:to>
    <xdr:sp macro="" textlink="">
      <xdr:nvSpPr>
        <xdr:cNvPr id="550384" name="Line 2255"/>
        <xdr:cNvSpPr>
          <a:spLocks noChangeShapeType="1"/>
        </xdr:cNvSpPr>
      </xdr:nvSpPr>
      <xdr:spPr bwMode="auto">
        <a:xfrm>
          <a:off x="21088350" y="50577750"/>
          <a:ext cx="0"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0</xdr:colOff>
      <xdr:row>296</xdr:row>
      <xdr:rowOff>85725</xdr:rowOff>
    </xdr:from>
    <xdr:to>
      <xdr:col>57</xdr:col>
      <xdr:colOff>0</xdr:colOff>
      <xdr:row>296</xdr:row>
      <xdr:rowOff>133350</xdr:rowOff>
    </xdr:to>
    <xdr:sp macro="" textlink="">
      <xdr:nvSpPr>
        <xdr:cNvPr id="550385" name="Line 2256"/>
        <xdr:cNvSpPr>
          <a:spLocks noChangeShapeType="1"/>
        </xdr:cNvSpPr>
      </xdr:nvSpPr>
      <xdr:spPr bwMode="auto">
        <a:xfrm flipV="1">
          <a:off x="21088350" y="51301650"/>
          <a:ext cx="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86" name="Line 2257"/>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87" name="Line 2258"/>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388" name="Line 2259"/>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389" name="Line 2260"/>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90" name="Line 2261"/>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91" name="Line 2262"/>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38100</xdr:rowOff>
    </xdr:from>
    <xdr:to>
      <xdr:col>57</xdr:col>
      <xdr:colOff>0</xdr:colOff>
      <xdr:row>285</xdr:row>
      <xdr:rowOff>28575</xdr:rowOff>
    </xdr:to>
    <xdr:sp macro="" textlink="">
      <xdr:nvSpPr>
        <xdr:cNvPr id="550392" name="Line 2263"/>
        <xdr:cNvSpPr>
          <a:spLocks noChangeShapeType="1"/>
        </xdr:cNvSpPr>
      </xdr:nvSpPr>
      <xdr:spPr bwMode="auto">
        <a:xfrm>
          <a:off x="21088350" y="493109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38100</xdr:rowOff>
    </xdr:from>
    <xdr:to>
      <xdr:col>57</xdr:col>
      <xdr:colOff>0</xdr:colOff>
      <xdr:row>289</xdr:row>
      <xdr:rowOff>28575</xdr:rowOff>
    </xdr:to>
    <xdr:sp macro="" textlink="">
      <xdr:nvSpPr>
        <xdr:cNvPr id="550393" name="Line 2264"/>
        <xdr:cNvSpPr>
          <a:spLocks noChangeShapeType="1"/>
        </xdr:cNvSpPr>
      </xdr:nvSpPr>
      <xdr:spPr bwMode="auto">
        <a:xfrm>
          <a:off x="21088350" y="499586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38100</xdr:rowOff>
    </xdr:from>
    <xdr:to>
      <xdr:col>57</xdr:col>
      <xdr:colOff>0</xdr:colOff>
      <xdr:row>293</xdr:row>
      <xdr:rowOff>28575</xdr:rowOff>
    </xdr:to>
    <xdr:sp macro="" textlink="">
      <xdr:nvSpPr>
        <xdr:cNvPr id="550394" name="Line 2265"/>
        <xdr:cNvSpPr>
          <a:spLocks noChangeShapeType="1"/>
        </xdr:cNvSpPr>
      </xdr:nvSpPr>
      <xdr:spPr bwMode="auto">
        <a:xfrm>
          <a:off x="21088350" y="50606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395" name="Line 2266"/>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396" name="Line 2267"/>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397" name="Line 2268"/>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38100</xdr:rowOff>
    </xdr:from>
    <xdr:to>
      <xdr:col>57</xdr:col>
      <xdr:colOff>0</xdr:colOff>
      <xdr:row>285</xdr:row>
      <xdr:rowOff>28575</xdr:rowOff>
    </xdr:to>
    <xdr:sp macro="" textlink="">
      <xdr:nvSpPr>
        <xdr:cNvPr id="550398" name="Line 2269"/>
        <xdr:cNvSpPr>
          <a:spLocks noChangeShapeType="1"/>
        </xdr:cNvSpPr>
      </xdr:nvSpPr>
      <xdr:spPr bwMode="auto">
        <a:xfrm>
          <a:off x="21088350" y="493109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38100</xdr:rowOff>
    </xdr:from>
    <xdr:to>
      <xdr:col>57</xdr:col>
      <xdr:colOff>0</xdr:colOff>
      <xdr:row>289</xdr:row>
      <xdr:rowOff>28575</xdr:rowOff>
    </xdr:to>
    <xdr:sp macro="" textlink="">
      <xdr:nvSpPr>
        <xdr:cNvPr id="550399" name="Line 2270"/>
        <xdr:cNvSpPr>
          <a:spLocks noChangeShapeType="1"/>
        </xdr:cNvSpPr>
      </xdr:nvSpPr>
      <xdr:spPr bwMode="auto">
        <a:xfrm>
          <a:off x="21088350" y="499586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38100</xdr:rowOff>
    </xdr:from>
    <xdr:to>
      <xdr:col>57</xdr:col>
      <xdr:colOff>0</xdr:colOff>
      <xdr:row>293</xdr:row>
      <xdr:rowOff>28575</xdr:rowOff>
    </xdr:to>
    <xdr:sp macro="" textlink="">
      <xdr:nvSpPr>
        <xdr:cNvPr id="550400" name="Line 2271"/>
        <xdr:cNvSpPr>
          <a:spLocks noChangeShapeType="1"/>
        </xdr:cNvSpPr>
      </xdr:nvSpPr>
      <xdr:spPr bwMode="auto">
        <a:xfrm>
          <a:off x="21088350" y="50606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297</xdr:row>
      <xdr:rowOff>47625</xdr:rowOff>
    </xdr:from>
    <xdr:to>
      <xdr:col>57</xdr:col>
      <xdr:colOff>0</xdr:colOff>
      <xdr:row>298</xdr:row>
      <xdr:rowOff>57150</xdr:rowOff>
    </xdr:to>
    <xdr:sp macro="" textlink="">
      <xdr:nvSpPr>
        <xdr:cNvPr id="550401" name="Line 2272"/>
        <xdr:cNvSpPr>
          <a:spLocks noChangeShapeType="1"/>
        </xdr:cNvSpPr>
      </xdr:nvSpPr>
      <xdr:spPr bwMode="auto">
        <a:xfrm>
          <a:off x="21088350" y="51425475"/>
          <a:ext cx="0" cy="171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402" name="Line 2273"/>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403" name="Line 2274"/>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404" name="Line 2275"/>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38100</xdr:rowOff>
    </xdr:from>
    <xdr:to>
      <xdr:col>57</xdr:col>
      <xdr:colOff>0</xdr:colOff>
      <xdr:row>285</xdr:row>
      <xdr:rowOff>28575</xdr:rowOff>
    </xdr:to>
    <xdr:sp macro="" textlink="">
      <xdr:nvSpPr>
        <xdr:cNvPr id="550405" name="Line 2276"/>
        <xdr:cNvSpPr>
          <a:spLocks noChangeShapeType="1"/>
        </xdr:cNvSpPr>
      </xdr:nvSpPr>
      <xdr:spPr bwMode="auto">
        <a:xfrm>
          <a:off x="21088350" y="493109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38100</xdr:rowOff>
    </xdr:from>
    <xdr:to>
      <xdr:col>57</xdr:col>
      <xdr:colOff>0</xdr:colOff>
      <xdr:row>289</xdr:row>
      <xdr:rowOff>28575</xdr:rowOff>
    </xdr:to>
    <xdr:sp macro="" textlink="">
      <xdr:nvSpPr>
        <xdr:cNvPr id="550406" name="Line 2277"/>
        <xdr:cNvSpPr>
          <a:spLocks noChangeShapeType="1"/>
        </xdr:cNvSpPr>
      </xdr:nvSpPr>
      <xdr:spPr bwMode="auto">
        <a:xfrm>
          <a:off x="21088350" y="499586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38100</xdr:rowOff>
    </xdr:from>
    <xdr:to>
      <xdr:col>57</xdr:col>
      <xdr:colOff>0</xdr:colOff>
      <xdr:row>293</xdr:row>
      <xdr:rowOff>28575</xdr:rowOff>
    </xdr:to>
    <xdr:sp macro="" textlink="">
      <xdr:nvSpPr>
        <xdr:cNvPr id="550407" name="Line 2278"/>
        <xdr:cNvSpPr>
          <a:spLocks noChangeShapeType="1"/>
        </xdr:cNvSpPr>
      </xdr:nvSpPr>
      <xdr:spPr bwMode="auto">
        <a:xfrm>
          <a:off x="21088350" y="50606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272</xdr:row>
      <xdr:rowOff>38100</xdr:rowOff>
    </xdr:from>
    <xdr:to>
      <xdr:col>57</xdr:col>
      <xdr:colOff>0</xdr:colOff>
      <xdr:row>273</xdr:row>
      <xdr:rowOff>28575</xdr:rowOff>
    </xdr:to>
    <xdr:sp macro="" textlink="">
      <xdr:nvSpPr>
        <xdr:cNvPr id="550408" name="Line 2279"/>
        <xdr:cNvSpPr>
          <a:spLocks noChangeShapeType="1"/>
        </xdr:cNvSpPr>
      </xdr:nvSpPr>
      <xdr:spPr bwMode="auto">
        <a:xfrm>
          <a:off x="21088350" y="472821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276</xdr:row>
      <xdr:rowOff>38100</xdr:rowOff>
    </xdr:from>
    <xdr:to>
      <xdr:col>57</xdr:col>
      <xdr:colOff>0</xdr:colOff>
      <xdr:row>277</xdr:row>
      <xdr:rowOff>28575</xdr:rowOff>
    </xdr:to>
    <xdr:sp macro="" textlink="">
      <xdr:nvSpPr>
        <xdr:cNvPr id="550409" name="Line 2280"/>
        <xdr:cNvSpPr>
          <a:spLocks noChangeShapeType="1"/>
        </xdr:cNvSpPr>
      </xdr:nvSpPr>
      <xdr:spPr bwMode="auto">
        <a:xfrm>
          <a:off x="21088350" y="479679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280</xdr:row>
      <xdr:rowOff>38100</xdr:rowOff>
    </xdr:from>
    <xdr:to>
      <xdr:col>57</xdr:col>
      <xdr:colOff>0</xdr:colOff>
      <xdr:row>281</xdr:row>
      <xdr:rowOff>28575</xdr:rowOff>
    </xdr:to>
    <xdr:sp macro="" textlink="">
      <xdr:nvSpPr>
        <xdr:cNvPr id="550410" name="Line 2281"/>
        <xdr:cNvSpPr>
          <a:spLocks noChangeShapeType="1"/>
        </xdr:cNvSpPr>
      </xdr:nvSpPr>
      <xdr:spPr bwMode="auto">
        <a:xfrm>
          <a:off x="21088350" y="486537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284</xdr:row>
      <xdr:rowOff>38100</xdr:rowOff>
    </xdr:from>
    <xdr:to>
      <xdr:col>57</xdr:col>
      <xdr:colOff>0</xdr:colOff>
      <xdr:row>285</xdr:row>
      <xdr:rowOff>28575</xdr:rowOff>
    </xdr:to>
    <xdr:sp macro="" textlink="">
      <xdr:nvSpPr>
        <xdr:cNvPr id="550411" name="Line 2282"/>
        <xdr:cNvSpPr>
          <a:spLocks noChangeShapeType="1"/>
        </xdr:cNvSpPr>
      </xdr:nvSpPr>
      <xdr:spPr bwMode="auto">
        <a:xfrm>
          <a:off x="21088350" y="493109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288</xdr:row>
      <xdr:rowOff>38100</xdr:rowOff>
    </xdr:from>
    <xdr:to>
      <xdr:col>57</xdr:col>
      <xdr:colOff>0</xdr:colOff>
      <xdr:row>289</xdr:row>
      <xdr:rowOff>28575</xdr:rowOff>
    </xdr:to>
    <xdr:sp macro="" textlink="">
      <xdr:nvSpPr>
        <xdr:cNvPr id="550412" name="Line 2283"/>
        <xdr:cNvSpPr>
          <a:spLocks noChangeShapeType="1"/>
        </xdr:cNvSpPr>
      </xdr:nvSpPr>
      <xdr:spPr bwMode="auto">
        <a:xfrm>
          <a:off x="21088350" y="499586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0</xdr:colOff>
      <xdr:row>292</xdr:row>
      <xdr:rowOff>38100</xdr:rowOff>
    </xdr:from>
    <xdr:to>
      <xdr:col>57</xdr:col>
      <xdr:colOff>0</xdr:colOff>
      <xdr:row>293</xdr:row>
      <xdr:rowOff>28575</xdr:rowOff>
    </xdr:to>
    <xdr:sp macro="" textlink="">
      <xdr:nvSpPr>
        <xdr:cNvPr id="550413" name="Line 2284"/>
        <xdr:cNvSpPr>
          <a:spLocks noChangeShapeType="1"/>
        </xdr:cNvSpPr>
      </xdr:nvSpPr>
      <xdr:spPr bwMode="auto">
        <a:xfrm>
          <a:off x="21088350" y="50606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210</xdr:row>
      <xdr:rowOff>38100</xdr:rowOff>
    </xdr:from>
    <xdr:to>
      <xdr:col>59</xdr:col>
      <xdr:colOff>9525</xdr:colOff>
      <xdr:row>211</xdr:row>
      <xdr:rowOff>0</xdr:rowOff>
    </xdr:to>
    <xdr:sp macro="" textlink="">
      <xdr:nvSpPr>
        <xdr:cNvPr id="550414" name="Line 2285"/>
        <xdr:cNvSpPr>
          <a:spLocks noChangeShapeType="1"/>
        </xdr:cNvSpPr>
      </xdr:nvSpPr>
      <xdr:spPr bwMode="auto">
        <a:xfrm>
          <a:off x="21507450" y="36709350"/>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15" name="Line 2286"/>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16" name="Line 2287"/>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17" name="Line 2288"/>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18" name="Line 2289"/>
        <xdr:cNvSpPr>
          <a:spLocks noChangeShapeType="1"/>
        </xdr:cNvSpPr>
      </xdr:nvSpPr>
      <xdr:spPr bwMode="auto">
        <a:xfrm>
          <a:off x="22488525" y="218694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19" name="Line 2290"/>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0" name="Line 2291"/>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421" name="Line 2292"/>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2" name="Line 2293"/>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3" name="Line 2294"/>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4" name="Line 2295"/>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5" name="Line 2296"/>
        <xdr:cNvSpPr>
          <a:spLocks noChangeShapeType="1"/>
        </xdr:cNvSpPr>
      </xdr:nvSpPr>
      <xdr:spPr bwMode="auto">
        <a:xfrm>
          <a:off x="22488525" y="218694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6" name="Line 2297"/>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7" name="Line 2298"/>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428" name="Line 2299"/>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29" name="Line 2300"/>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0" name="Line 2301"/>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1" name="Line 2302"/>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2" name="Line 2303"/>
        <xdr:cNvSpPr>
          <a:spLocks noChangeShapeType="1"/>
        </xdr:cNvSpPr>
      </xdr:nvSpPr>
      <xdr:spPr bwMode="auto">
        <a:xfrm>
          <a:off x="22488525" y="218694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3" name="Line 2304"/>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4" name="Line 2305"/>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435" name="Line 2306"/>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6" name="Line 2307"/>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7" name="Line 2308"/>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8" name="Line 2309"/>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39" name="Line 2310"/>
        <xdr:cNvSpPr>
          <a:spLocks noChangeShapeType="1"/>
        </xdr:cNvSpPr>
      </xdr:nvSpPr>
      <xdr:spPr bwMode="auto">
        <a:xfrm>
          <a:off x="22488525" y="218694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40" name="Line 2311"/>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122</xdr:row>
      <xdr:rowOff>38100</xdr:rowOff>
    </xdr:from>
    <xdr:to>
      <xdr:col>63</xdr:col>
      <xdr:colOff>28575</xdr:colOff>
      <xdr:row>123</xdr:row>
      <xdr:rowOff>28575</xdr:rowOff>
    </xdr:to>
    <xdr:sp macro="" textlink="">
      <xdr:nvSpPr>
        <xdr:cNvPr id="550441" name="Line 2312"/>
        <xdr:cNvSpPr>
          <a:spLocks noChangeShapeType="1"/>
        </xdr:cNvSpPr>
      </xdr:nvSpPr>
      <xdr:spPr bwMode="auto">
        <a:xfrm>
          <a:off x="22488525" y="218694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122</xdr:row>
      <xdr:rowOff>38100</xdr:rowOff>
    </xdr:from>
    <xdr:to>
      <xdr:col>63</xdr:col>
      <xdr:colOff>9525</xdr:colOff>
      <xdr:row>123</xdr:row>
      <xdr:rowOff>28575</xdr:rowOff>
    </xdr:to>
    <xdr:sp macro="" textlink="">
      <xdr:nvSpPr>
        <xdr:cNvPr id="550442" name="Line 2313"/>
        <xdr:cNvSpPr>
          <a:spLocks noChangeShapeType="1"/>
        </xdr:cNvSpPr>
      </xdr:nvSpPr>
      <xdr:spPr bwMode="auto">
        <a:xfrm>
          <a:off x="22479000" y="218694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126</xdr:row>
      <xdr:rowOff>47625</xdr:rowOff>
    </xdr:from>
    <xdr:to>
      <xdr:col>65</xdr:col>
      <xdr:colOff>180975</xdr:colOff>
      <xdr:row>126</xdr:row>
      <xdr:rowOff>114300</xdr:rowOff>
    </xdr:to>
    <xdr:sp macro="" textlink="">
      <xdr:nvSpPr>
        <xdr:cNvPr id="550443" name="Line 2314"/>
        <xdr:cNvSpPr>
          <a:spLocks noChangeShapeType="1"/>
        </xdr:cNvSpPr>
      </xdr:nvSpPr>
      <xdr:spPr bwMode="auto">
        <a:xfrm>
          <a:off x="23583900" y="225647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128</xdr:row>
      <xdr:rowOff>9525</xdr:rowOff>
    </xdr:from>
    <xdr:to>
      <xdr:col>65</xdr:col>
      <xdr:colOff>180975</xdr:colOff>
      <xdr:row>128</xdr:row>
      <xdr:rowOff>104775</xdr:rowOff>
    </xdr:to>
    <xdr:sp macro="" textlink="">
      <xdr:nvSpPr>
        <xdr:cNvPr id="550444" name="Line 2315"/>
        <xdr:cNvSpPr>
          <a:spLocks noChangeShapeType="1"/>
        </xdr:cNvSpPr>
      </xdr:nvSpPr>
      <xdr:spPr bwMode="auto">
        <a:xfrm>
          <a:off x="23583900" y="228600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122</xdr:row>
      <xdr:rowOff>47625</xdr:rowOff>
    </xdr:from>
    <xdr:to>
      <xdr:col>65</xdr:col>
      <xdr:colOff>180975</xdr:colOff>
      <xdr:row>122</xdr:row>
      <xdr:rowOff>114300</xdr:rowOff>
    </xdr:to>
    <xdr:sp macro="" textlink="">
      <xdr:nvSpPr>
        <xdr:cNvPr id="550445" name="Line 2316"/>
        <xdr:cNvSpPr>
          <a:spLocks noChangeShapeType="1"/>
        </xdr:cNvSpPr>
      </xdr:nvSpPr>
      <xdr:spPr bwMode="auto">
        <a:xfrm>
          <a:off x="23583900" y="218789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124</xdr:row>
      <xdr:rowOff>9525</xdr:rowOff>
    </xdr:from>
    <xdr:to>
      <xdr:col>65</xdr:col>
      <xdr:colOff>180975</xdr:colOff>
      <xdr:row>124</xdr:row>
      <xdr:rowOff>104775</xdr:rowOff>
    </xdr:to>
    <xdr:sp macro="" textlink="">
      <xdr:nvSpPr>
        <xdr:cNvPr id="550446" name="Line 2317"/>
        <xdr:cNvSpPr>
          <a:spLocks noChangeShapeType="1"/>
        </xdr:cNvSpPr>
      </xdr:nvSpPr>
      <xdr:spPr bwMode="auto">
        <a:xfrm>
          <a:off x="23583900" y="22174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130</xdr:row>
      <xdr:rowOff>47625</xdr:rowOff>
    </xdr:from>
    <xdr:to>
      <xdr:col>65</xdr:col>
      <xdr:colOff>180975</xdr:colOff>
      <xdr:row>130</xdr:row>
      <xdr:rowOff>114300</xdr:rowOff>
    </xdr:to>
    <xdr:sp macro="" textlink="">
      <xdr:nvSpPr>
        <xdr:cNvPr id="550447" name="Line 2318"/>
        <xdr:cNvSpPr>
          <a:spLocks noChangeShapeType="1"/>
        </xdr:cNvSpPr>
      </xdr:nvSpPr>
      <xdr:spPr bwMode="auto">
        <a:xfrm>
          <a:off x="23583900" y="23221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132</xdr:row>
      <xdr:rowOff>9525</xdr:rowOff>
    </xdr:from>
    <xdr:to>
      <xdr:col>65</xdr:col>
      <xdr:colOff>180975</xdr:colOff>
      <xdr:row>132</xdr:row>
      <xdr:rowOff>104775</xdr:rowOff>
    </xdr:to>
    <xdr:sp macro="" textlink="">
      <xdr:nvSpPr>
        <xdr:cNvPr id="550448" name="Line 2319"/>
        <xdr:cNvSpPr>
          <a:spLocks noChangeShapeType="1"/>
        </xdr:cNvSpPr>
      </xdr:nvSpPr>
      <xdr:spPr bwMode="auto">
        <a:xfrm>
          <a:off x="23583900" y="23507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134</xdr:row>
      <xdr:rowOff>47625</xdr:rowOff>
    </xdr:from>
    <xdr:to>
      <xdr:col>65</xdr:col>
      <xdr:colOff>180975</xdr:colOff>
      <xdr:row>134</xdr:row>
      <xdr:rowOff>114300</xdr:rowOff>
    </xdr:to>
    <xdr:sp macro="" textlink="">
      <xdr:nvSpPr>
        <xdr:cNvPr id="550449" name="Line 2320"/>
        <xdr:cNvSpPr>
          <a:spLocks noChangeShapeType="1"/>
        </xdr:cNvSpPr>
      </xdr:nvSpPr>
      <xdr:spPr bwMode="auto">
        <a:xfrm>
          <a:off x="23583900" y="238696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136</xdr:row>
      <xdr:rowOff>9525</xdr:rowOff>
    </xdr:from>
    <xdr:to>
      <xdr:col>65</xdr:col>
      <xdr:colOff>180975</xdr:colOff>
      <xdr:row>136</xdr:row>
      <xdr:rowOff>104775</xdr:rowOff>
    </xdr:to>
    <xdr:sp macro="" textlink="">
      <xdr:nvSpPr>
        <xdr:cNvPr id="550450" name="Line 2321"/>
        <xdr:cNvSpPr>
          <a:spLocks noChangeShapeType="1"/>
        </xdr:cNvSpPr>
      </xdr:nvSpPr>
      <xdr:spPr bwMode="auto">
        <a:xfrm>
          <a:off x="23583900" y="241554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138</xdr:row>
      <xdr:rowOff>47625</xdr:rowOff>
    </xdr:from>
    <xdr:to>
      <xdr:col>65</xdr:col>
      <xdr:colOff>180975</xdr:colOff>
      <xdr:row>138</xdr:row>
      <xdr:rowOff>114300</xdr:rowOff>
    </xdr:to>
    <xdr:sp macro="" textlink="">
      <xdr:nvSpPr>
        <xdr:cNvPr id="550451" name="Line 2322"/>
        <xdr:cNvSpPr>
          <a:spLocks noChangeShapeType="1"/>
        </xdr:cNvSpPr>
      </xdr:nvSpPr>
      <xdr:spPr bwMode="auto">
        <a:xfrm>
          <a:off x="23583900" y="245173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140</xdr:row>
      <xdr:rowOff>9525</xdr:rowOff>
    </xdr:from>
    <xdr:to>
      <xdr:col>65</xdr:col>
      <xdr:colOff>180975</xdr:colOff>
      <xdr:row>140</xdr:row>
      <xdr:rowOff>104775</xdr:rowOff>
    </xdr:to>
    <xdr:sp macro="" textlink="">
      <xdr:nvSpPr>
        <xdr:cNvPr id="550452" name="Line 2323"/>
        <xdr:cNvSpPr>
          <a:spLocks noChangeShapeType="1"/>
        </xdr:cNvSpPr>
      </xdr:nvSpPr>
      <xdr:spPr bwMode="auto">
        <a:xfrm>
          <a:off x="23583900" y="24803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142</xdr:row>
      <xdr:rowOff>47625</xdr:rowOff>
    </xdr:from>
    <xdr:to>
      <xdr:col>65</xdr:col>
      <xdr:colOff>180975</xdr:colOff>
      <xdr:row>142</xdr:row>
      <xdr:rowOff>114300</xdr:rowOff>
    </xdr:to>
    <xdr:sp macro="" textlink="">
      <xdr:nvSpPr>
        <xdr:cNvPr id="550453" name="Line 2324"/>
        <xdr:cNvSpPr>
          <a:spLocks noChangeShapeType="1"/>
        </xdr:cNvSpPr>
      </xdr:nvSpPr>
      <xdr:spPr bwMode="auto">
        <a:xfrm>
          <a:off x="23583900" y="251650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142</xdr:row>
      <xdr:rowOff>47625</xdr:rowOff>
    </xdr:from>
    <xdr:to>
      <xdr:col>65</xdr:col>
      <xdr:colOff>180975</xdr:colOff>
      <xdr:row>142</xdr:row>
      <xdr:rowOff>114300</xdr:rowOff>
    </xdr:to>
    <xdr:sp macro="" textlink="">
      <xdr:nvSpPr>
        <xdr:cNvPr id="550454" name="Line 2325"/>
        <xdr:cNvSpPr>
          <a:spLocks noChangeShapeType="1"/>
        </xdr:cNvSpPr>
      </xdr:nvSpPr>
      <xdr:spPr bwMode="auto">
        <a:xfrm>
          <a:off x="23583900" y="251650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144</xdr:row>
      <xdr:rowOff>9525</xdr:rowOff>
    </xdr:from>
    <xdr:to>
      <xdr:col>65</xdr:col>
      <xdr:colOff>180975</xdr:colOff>
      <xdr:row>144</xdr:row>
      <xdr:rowOff>104775</xdr:rowOff>
    </xdr:to>
    <xdr:sp macro="" textlink="">
      <xdr:nvSpPr>
        <xdr:cNvPr id="550455" name="Line 2326"/>
        <xdr:cNvSpPr>
          <a:spLocks noChangeShapeType="1"/>
        </xdr:cNvSpPr>
      </xdr:nvSpPr>
      <xdr:spPr bwMode="auto">
        <a:xfrm>
          <a:off x="23583900" y="254508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56" name="Line 2327"/>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132</xdr:row>
      <xdr:rowOff>9525</xdr:rowOff>
    </xdr:from>
    <xdr:to>
      <xdr:col>68</xdr:col>
      <xdr:colOff>152400</xdr:colOff>
      <xdr:row>133</xdr:row>
      <xdr:rowOff>0</xdr:rowOff>
    </xdr:to>
    <xdr:sp macro="" textlink="">
      <xdr:nvSpPr>
        <xdr:cNvPr id="550457" name="Line 2328"/>
        <xdr:cNvSpPr>
          <a:spLocks noChangeShapeType="1"/>
        </xdr:cNvSpPr>
      </xdr:nvSpPr>
      <xdr:spPr bwMode="auto">
        <a:xfrm>
          <a:off x="24126825" y="235077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58" name="Line 2329"/>
        <xdr:cNvSpPr>
          <a:spLocks noChangeShapeType="1"/>
        </xdr:cNvSpPr>
      </xdr:nvSpPr>
      <xdr:spPr bwMode="auto">
        <a:xfrm>
          <a:off x="23669625" y="218694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124</xdr:row>
      <xdr:rowOff>9525</xdr:rowOff>
    </xdr:from>
    <xdr:to>
      <xdr:col>68</xdr:col>
      <xdr:colOff>152400</xdr:colOff>
      <xdr:row>124</xdr:row>
      <xdr:rowOff>123825</xdr:rowOff>
    </xdr:to>
    <xdr:sp macro="" textlink="">
      <xdr:nvSpPr>
        <xdr:cNvPr id="550459" name="Line 2330"/>
        <xdr:cNvSpPr>
          <a:spLocks noChangeShapeType="1"/>
        </xdr:cNvSpPr>
      </xdr:nvSpPr>
      <xdr:spPr bwMode="auto">
        <a:xfrm>
          <a:off x="24126825" y="22174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460" name="Line 2331"/>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128</xdr:row>
      <xdr:rowOff>9525</xdr:rowOff>
    </xdr:from>
    <xdr:to>
      <xdr:col>68</xdr:col>
      <xdr:colOff>152400</xdr:colOff>
      <xdr:row>128</xdr:row>
      <xdr:rowOff>123825</xdr:rowOff>
    </xdr:to>
    <xdr:sp macro="" textlink="">
      <xdr:nvSpPr>
        <xdr:cNvPr id="550461" name="Line 2332"/>
        <xdr:cNvSpPr>
          <a:spLocks noChangeShapeType="1"/>
        </xdr:cNvSpPr>
      </xdr:nvSpPr>
      <xdr:spPr bwMode="auto">
        <a:xfrm>
          <a:off x="24126825" y="228600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134</xdr:row>
      <xdr:rowOff>38100</xdr:rowOff>
    </xdr:from>
    <xdr:to>
      <xdr:col>67</xdr:col>
      <xdr:colOff>9525</xdr:colOff>
      <xdr:row>135</xdr:row>
      <xdr:rowOff>28575</xdr:rowOff>
    </xdr:to>
    <xdr:sp macro="" textlink="">
      <xdr:nvSpPr>
        <xdr:cNvPr id="550462" name="Line 2333"/>
        <xdr:cNvSpPr>
          <a:spLocks noChangeShapeType="1"/>
        </xdr:cNvSpPr>
      </xdr:nvSpPr>
      <xdr:spPr bwMode="auto">
        <a:xfrm>
          <a:off x="23660100" y="238601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136</xdr:row>
      <xdr:rowOff>9525</xdr:rowOff>
    </xdr:from>
    <xdr:to>
      <xdr:col>68</xdr:col>
      <xdr:colOff>152400</xdr:colOff>
      <xdr:row>137</xdr:row>
      <xdr:rowOff>0</xdr:rowOff>
    </xdr:to>
    <xdr:sp macro="" textlink="">
      <xdr:nvSpPr>
        <xdr:cNvPr id="550463" name="Line 2334"/>
        <xdr:cNvSpPr>
          <a:spLocks noChangeShapeType="1"/>
        </xdr:cNvSpPr>
      </xdr:nvSpPr>
      <xdr:spPr bwMode="auto">
        <a:xfrm>
          <a:off x="24126825" y="241554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64" name="Line 2335"/>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65" name="Line 2336"/>
        <xdr:cNvSpPr>
          <a:spLocks noChangeShapeType="1"/>
        </xdr:cNvSpPr>
      </xdr:nvSpPr>
      <xdr:spPr bwMode="auto">
        <a:xfrm>
          <a:off x="23669625" y="218694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466" name="Line 2337"/>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67" name="Line 2338"/>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68" name="Line 2339"/>
        <xdr:cNvSpPr>
          <a:spLocks noChangeShapeType="1"/>
        </xdr:cNvSpPr>
      </xdr:nvSpPr>
      <xdr:spPr bwMode="auto">
        <a:xfrm>
          <a:off x="23669625" y="218694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69" name="Line 2340"/>
        <xdr:cNvSpPr>
          <a:spLocks noChangeShapeType="1"/>
        </xdr:cNvSpPr>
      </xdr:nvSpPr>
      <xdr:spPr bwMode="auto">
        <a:xfrm>
          <a:off x="23669625" y="218694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470" name="Line 2341"/>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71" name="Line 2342"/>
        <xdr:cNvSpPr>
          <a:spLocks noChangeShapeType="1"/>
        </xdr:cNvSpPr>
      </xdr:nvSpPr>
      <xdr:spPr bwMode="auto">
        <a:xfrm>
          <a:off x="23669625" y="218694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72" name="Line 2343"/>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73" name="Line 2344"/>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474" name="Line 2345"/>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75" name="Line 2346"/>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121</xdr:row>
      <xdr:rowOff>76200</xdr:rowOff>
    </xdr:from>
    <xdr:to>
      <xdr:col>66</xdr:col>
      <xdr:colOff>161925</xdr:colOff>
      <xdr:row>121</xdr:row>
      <xdr:rowOff>133350</xdr:rowOff>
    </xdr:to>
    <xdr:sp macro="" textlink="">
      <xdr:nvSpPr>
        <xdr:cNvPr id="550476" name="Line 2347"/>
        <xdr:cNvSpPr>
          <a:spLocks noChangeShapeType="1"/>
        </xdr:cNvSpPr>
      </xdr:nvSpPr>
      <xdr:spPr bwMode="auto">
        <a:xfrm flipV="1">
          <a:off x="23669625" y="21726525"/>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125</xdr:row>
      <xdr:rowOff>95250</xdr:rowOff>
    </xdr:from>
    <xdr:to>
      <xdr:col>66</xdr:col>
      <xdr:colOff>161925</xdr:colOff>
      <xdr:row>125</xdr:row>
      <xdr:rowOff>142875</xdr:rowOff>
    </xdr:to>
    <xdr:sp macro="" textlink="">
      <xdr:nvSpPr>
        <xdr:cNvPr id="550477" name="Line 2348"/>
        <xdr:cNvSpPr>
          <a:spLocks noChangeShapeType="1"/>
        </xdr:cNvSpPr>
      </xdr:nvSpPr>
      <xdr:spPr bwMode="auto">
        <a:xfrm flipV="1">
          <a:off x="23669625" y="224313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129</xdr:row>
      <xdr:rowOff>95250</xdr:rowOff>
    </xdr:from>
    <xdr:to>
      <xdr:col>66</xdr:col>
      <xdr:colOff>161925</xdr:colOff>
      <xdr:row>129</xdr:row>
      <xdr:rowOff>142875</xdr:rowOff>
    </xdr:to>
    <xdr:sp macro="" textlink="">
      <xdr:nvSpPr>
        <xdr:cNvPr id="550478" name="Line 2349"/>
        <xdr:cNvSpPr>
          <a:spLocks noChangeShapeType="1"/>
        </xdr:cNvSpPr>
      </xdr:nvSpPr>
      <xdr:spPr bwMode="auto">
        <a:xfrm flipV="1">
          <a:off x="23669625" y="231076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133</xdr:row>
      <xdr:rowOff>95250</xdr:rowOff>
    </xdr:from>
    <xdr:to>
      <xdr:col>66</xdr:col>
      <xdr:colOff>161925</xdr:colOff>
      <xdr:row>133</xdr:row>
      <xdr:rowOff>142875</xdr:rowOff>
    </xdr:to>
    <xdr:sp macro="" textlink="">
      <xdr:nvSpPr>
        <xdr:cNvPr id="550479" name="Line 2350"/>
        <xdr:cNvSpPr>
          <a:spLocks noChangeShapeType="1"/>
        </xdr:cNvSpPr>
      </xdr:nvSpPr>
      <xdr:spPr bwMode="auto">
        <a:xfrm flipV="1">
          <a:off x="23669625" y="237553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138</xdr:row>
      <xdr:rowOff>38100</xdr:rowOff>
    </xdr:from>
    <xdr:to>
      <xdr:col>67</xdr:col>
      <xdr:colOff>9525</xdr:colOff>
      <xdr:row>139</xdr:row>
      <xdr:rowOff>28575</xdr:rowOff>
    </xdr:to>
    <xdr:sp macro="" textlink="">
      <xdr:nvSpPr>
        <xdr:cNvPr id="550480" name="Line 2351"/>
        <xdr:cNvSpPr>
          <a:spLocks noChangeShapeType="1"/>
        </xdr:cNvSpPr>
      </xdr:nvSpPr>
      <xdr:spPr bwMode="auto">
        <a:xfrm>
          <a:off x="23660100" y="245078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140</xdr:row>
      <xdr:rowOff>9525</xdr:rowOff>
    </xdr:from>
    <xdr:to>
      <xdr:col>68</xdr:col>
      <xdr:colOff>152400</xdr:colOff>
      <xdr:row>140</xdr:row>
      <xdr:rowOff>123825</xdr:rowOff>
    </xdr:to>
    <xdr:sp macro="" textlink="">
      <xdr:nvSpPr>
        <xdr:cNvPr id="550481" name="Line 2352"/>
        <xdr:cNvSpPr>
          <a:spLocks noChangeShapeType="1"/>
        </xdr:cNvSpPr>
      </xdr:nvSpPr>
      <xdr:spPr bwMode="auto">
        <a:xfrm>
          <a:off x="24126825" y="24803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142</xdr:row>
      <xdr:rowOff>38100</xdr:rowOff>
    </xdr:from>
    <xdr:to>
      <xdr:col>67</xdr:col>
      <xdr:colOff>9525</xdr:colOff>
      <xdr:row>143</xdr:row>
      <xdr:rowOff>28575</xdr:rowOff>
    </xdr:to>
    <xdr:sp macro="" textlink="">
      <xdr:nvSpPr>
        <xdr:cNvPr id="550482" name="Line 2353"/>
        <xdr:cNvSpPr>
          <a:spLocks noChangeShapeType="1"/>
        </xdr:cNvSpPr>
      </xdr:nvSpPr>
      <xdr:spPr bwMode="auto">
        <a:xfrm>
          <a:off x="23660100" y="251555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144</xdr:row>
      <xdr:rowOff>9525</xdr:rowOff>
    </xdr:from>
    <xdr:to>
      <xdr:col>68</xdr:col>
      <xdr:colOff>152400</xdr:colOff>
      <xdr:row>144</xdr:row>
      <xdr:rowOff>123825</xdr:rowOff>
    </xdr:to>
    <xdr:sp macro="" textlink="">
      <xdr:nvSpPr>
        <xdr:cNvPr id="550483" name="Line 2354"/>
        <xdr:cNvSpPr>
          <a:spLocks noChangeShapeType="1"/>
        </xdr:cNvSpPr>
      </xdr:nvSpPr>
      <xdr:spPr bwMode="auto">
        <a:xfrm>
          <a:off x="24126825" y="254508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137</xdr:row>
      <xdr:rowOff>95250</xdr:rowOff>
    </xdr:from>
    <xdr:to>
      <xdr:col>66</xdr:col>
      <xdr:colOff>161925</xdr:colOff>
      <xdr:row>137</xdr:row>
      <xdr:rowOff>142875</xdr:rowOff>
    </xdr:to>
    <xdr:sp macro="" textlink="">
      <xdr:nvSpPr>
        <xdr:cNvPr id="550484" name="Line 2355"/>
        <xdr:cNvSpPr>
          <a:spLocks noChangeShapeType="1"/>
        </xdr:cNvSpPr>
      </xdr:nvSpPr>
      <xdr:spPr bwMode="auto">
        <a:xfrm flipV="1">
          <a:off x="23669625" y="244030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141</xdr:row>
      <xdr:rowOff>95250</xdr:rowOff>
    </xdr:from>
    <xdr:to>
      <xdr:col>66</xdr:col>
      <xdr:colOff>161925</xdr:colOff>
      <xdr:row>141</xdr:row>
      <xdr:rowOff>142875</xdr:rowOff>
    </xdr:to>
    <xdr:sp macro="" textlink="">
      <xdr:nvSpPr>
        <xdr:cNvPr id="550485" name="Line 2356"/>
        <xdr:cNvSpPr>
          <a:spLocks noChangeShapeType="1"/>
        </xdr:cNvSpPr>
      </xdr:nvSpPr>
      <xdr:spPr bwMode="auto">
        <a:xfrm flipV="1">
          <a:off x="23669625" y="250507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146</xdr:row>
      <xdr:rowOff>38100</xdr:rowOff>
    </xdr:from>
    <xdr:to>
      <xdr:col>67</xdr:col>
      <xdr:colOff>9525</xdr:colOff>
      <xdr:row>147</xdr:row>
      <xdr:rowOff>28575</xdr:rowOff>
    </xdr:to>
    <xdr:sp macro="" textlink="">
      <xdr:nvSpPr>
        <xdr:cNvPr id="550486" name="Line 2357"/>
        <xdr:cNvSpPr>
          <a:spLocks noChangeShapeType="1"/>
        </xdr:cNvSpPr>
      </xdr:nvSpPr>
      <xdr:spPr bwMode="auto">
        <a:xfrm>
          <a:off x="23660100" y="258032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148</xdr:row>
      <xdr:rowOff>9525</xdr:rowOff>
    </xdr:from>
    <xdr:to>
      <xdr:col>68</xdr:col>
      <xdr:colOff>152400</xdr:colOff>
      <xdr:row>148</xdr:row>
      <xdr:rowOff>123825</xdr:rowOff>
    </xdr:to>
    <xdr:sp macro="" textlink="">
      <xdr:nvSpPr>
        <xdr:cNvPr id="550487" name="Line 2358"/>
        <xdr:cNvSpPr>
          <a:spLocks noChangeShapeType="1"/>
        </xdr:cNvSpPr>
      </xdr:nvSpPr>
      <xdr:spPr bwMode="auto">
        <a:xfrm>
          <a:off x="24126825" y="260985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145</xdr:row>
      <xdr:rowOff>95250</xdr:rowOff>
    </xdr:from>
    <xdr:to>
      <xdr:col>66</xdr:col>
      <xdr:colOff>161925</xdr:colOff>
      <xdr:row>145</xdr:row>
      <xdr:rowOff>142875</xdr:rowOff>
    </xdr:to>
    <xdr:sp macro="" textlink="">
      <xdr:nvSpPr>
        <xdr:cNvPr id="550488" name="Line 2359"/>
        <xdr:cNvSpPr>
          <a:spLocks noChangeShapeType="1"/>
        </xdr:cNvSpPr>
      </xdr:nvSpPr>
      <xdr:spPr bwMode="auto">
        <a:xfrm flipV="1">
          <a:off x="23669625" y="256984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122</xdr:row>
      <xdr:rowOff>38100</xdr:rowOff>
    </xdr:from>
    <xdr:to>
      <xdr:col>67</xdr:col>
      <xdr:colOff>28575</xdr:colOff>
      <xdr:row>123</xdr:row>
      <xdr:rowOff>28575</xdr:rowOff>
    </xdr:to>
    <xdr:sp macro="" textlink="">
      <xdr:nvSpPr>
        <xdr:cNvPr id="550489" name="Line 2360"/>
        <xdr:cNvSpPr>
          <a:spLocks noChangeShapeType="1"/>
        </xdr:cNvSpPr>
      </xdr:nvSpPr>
      <xdr:spPr bwMode="auto">
        <a:xfrm>
          <a:off x="23669625" y="218694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90" name="Line 2361"/>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91" name="Line 2362"/>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134</xdr:row>
      <xdr:rowOff>38100</xdr:rowOff>
    </xdr:from>
    <xdr:to>
      <xdr:col>67</xdr:col>
      <xdr:colOff>9525</xdr:colOff>
      <xdr:row>135</xdr:row>
      <xdr:rowOff>28575</xdr:rowOff>
    </xdr:to>
    <xdr:sp macro="" textlink="">
      <xdr:nvSpPr>
        <xdr:cNvPr id="550492" name="Line 2363"/>
        <xdr:cNvSpPr>
          <a:spLocks noChangeShapeType="1"/>
        </xdr:cNvSpPr>
      </xdr:nvSpPr>
      <xdr:spPr bwMode="auto">
        <a:xfrm>
          <a:off x="23660100" y="238601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134</xdr:row>
      <xdr:rowOff>38100</xdr:rowOff>
    </xdr:from>
    <xdr:to>
      <xdr:col>67</xdr:col>
      <xdr:colOff>9525</xdr:colOff>
      <xdr:row>135</xdr:row>
      <xdr:rowOff>28575</xdr:rowOff>
    </xdr:to>
    <xdr:sp macro="" textlink="">
      <xdr:nvSpPr>
        <xdr:cNvPr id="550493" name="Line 2364"/>
        <xdr:cNvSpPr>
          <a:spLocks noChangeShapeType="1"/>
        </xdr:cNvSpPr>
      </xdr:nvSpPr>
      <xdr:spPr bwMode="auto">
        <a:xfrm>
          <a:off x="23660100" y="238601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494" name="Line 2365"/>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495" name="Line 2366"/>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138</xdr:row>
      <xdr:rowOff>38100</xdr:rowOff>
    </xdr:from>
    <xdr:to>
      <xdr:col>67</xdr:col>
      <xdr:colOff>9525</xdr:colOff>
      <xdr:row>139</xdr:row>
      <xdr:rowOff>28575</xdr:rowOff>
    </xdr:to>
    <xdr:sp macro="" textlink="">
      <xdr:nvSpPr>
        <xdr:cNvPr id="550496" name="Line 2367"/>
        <xdr:cNvSpPr>
          <a:spLocks noChangeShapeType="1"/>
        </xdr:cNvSpPr>
      </xdr:nvSpPr>
      <xdr:spPr bwMode="auto">
        <a:xfrm>
          <a:off x="23660100" y="245078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142</xdr:row>
      <xdr:rowOff>38100</xdr:rowOff>
    </xdr:from>
    <xdr:to>
      <xdr:col>67</xdr:col>
      <xdr:colOff>9525</xdr:colOff>
      <xdr:row>143</xdr:row>
      <xdr:rowOff>28575</xdr:rowOff>
    </xdr:to>
    <xdr:sp macro="" textlink="">
      <xdr:nvSpPr>
        <xdr:cNvPr id="550497" name="Line 2368"/>
        <xdr:cNvSpPr>
          <a:spLocks noChangeShapeType="1"/>
        </xdr:cNvSpPr>
      </xdr:nvSpPr>
      <xdr:spPr bwMode="auto">
        <a:xfrm>
          <a:off x="23660100" y="251555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146</xdr:row>
      <xdr:rowOff>38100</xdr:rowOff>
    </xdr:from>
    <xdr:to>
      <xdr:col>67</xdr:col>
      <xdr:colOff>9525</xdr:colOff>
      <xdr:row>147</xdr:row>
      <xdr:rowOff>28575</xdr:rowOff>
    </xdr:to>
    <xdr:sp macro="" textlink="">
      <xdr:nvSpPr>
        <xdr:cNvPr id="550498" name="Line 2369"/>
        <xdr:cNvSpPr>
          <a:spLocks noChangeShapeType="1"/>
        </xdr:cNvSpPr>
      </xdr:nvSpPr>
      <xdr:spPr bwMode="auto">
        <a:xfrm>
          <a:off x="23660100" y="258032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122</xdr:row>
      <xdr:rowOff>38100</xdr:rowOff>
    </xdr:from>
    <xdr:to>
      <xdr:col>67</xdr:col>
      <xdr:colOff>9525</xdr:colOff>
      <xdr:row>123</xdr:row>
      <xdr:rowOff>28575</xdr:rowOff>
    </xdr:to>
    <xdr:sp macro="" textlink="">
      <xdr:nvSpPr>
        <xdr:cNvPr id="550499" name="Line 2370"/>
        <xdr:cNvSpPr>
          <a:spLocks noChangeShapeType="1"/>
        </xdr:cNvSpPr>
      </xdr:nvSpPr>
      <xdr:spPr bwMode="auto">
        <a:xfrm>
          <a:off x="23660100" y="218694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00" name="Line 2371"/>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501" name="Line 2372"/>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134</xdr:row>
      <xdr:rowOff>38100</xdr:rowOff>
    </xdr:from>
    <xdr:to>
      <xdr:col>67</xdr:col>
      <xdr:colOff>9525</xdr:colOff>
      <xdr:row>135</xdr:row>
      <xdr:rowOff>28575</xdr:rowOff>
    </xdr:to>
    <xdr:sp macro="" textlink="">
      <xdr:nvSpPr>
        <xdr:cNvPr id="550502" name="Line 2373"/>
        <xdr:cNvSpPr>
          <a:spLocks noChangeShapeType="1"/>
        </xdr:cNvSpPr>
      </xdr:nvSpPr>
      <xdr:spPr bwMode="auto">
        <a:xfrm>
          <a:off x="23660100" y="238601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138</xdr:row>
      <xdr:rowOff>38100</xdr:rowOff>
    </xdr:from>
    <xdr:to>
      <xdr:col>67</xdr:col>
      <xdr:colOff>9525</xdr:colOff>
      <xdr:row>139</xdr:row>
      <xdr:rowOff>28575</xdr:rowOff>
    </xdr:to>
    <xdr:sp macro="" textlink="">
      <xdr:nvSpPr>
        <xdr:cNvPr id="550503" name="Line 2374"/>
        <xdr:cNvSpPr>
          <a:spLocks noChangeShapeType="1"/>
        </xdr:cNvSpPr>
      </xdr:nvSpPr>
      <xdr:spPr bwMode="auto">
        <a:xfrm>
          <a:off x="23660100" y="245078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142</xdr:row>
      <xdr:rowOff>38100</xdr:rowOff>
    </xdr:from>
    <xdr:to>
      <xdr:col>67</xdr:col>
      <xdr:colOff>9525</xdr:colOff>
      <xdr:row>143</xdr:row>
      <xdr:rowOff>28575</xdr:rowOff>
    </xdr:to>
    <xdr:sp macro="" textlink="">
      <xdr:nvSpPr>
        <xdr:cNvPr id="550504" name="Line 2375"/>
        <xdr:cNvSpPr>
          <a:spLocks noChangeShapeType="1"/>
        </xdr:cNvSpPr>
      </xdr:nvSpPr>
      <xdr:spPr bwMode="auto">
        <a:xfrm>
          <a:off x="23660100" y="251555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146</xdr:row>
      <xdr:rowOff>38100</xdr:rowOff>
    </xdr:from>
    <xdr:to>
      <xdr:col>67</xdr:col>
      <xdr:colOff>9525</xdr:colOff>
      <xdr:row>147</xdr:row>
      <xdr:rowOff>28575</xdr:rowOff>
    </xdr:to>
    <xdr:sp macro="" textlink="">
      <xdr:nvSpPr>
        <xdr:cNvPr id="550505" name="Line 2376"/>
        <xdr:cNvSpPr>
          <a:spLocks noChangeShapeType="1"/>
        </xdr:cNvSpPr>
      </xdr:nvSpPr>
      <xdr:spPr bwMode="auto">
        <a:xfrm>
          <a:off x="23660100" y="258032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06" name="Line 2377"/>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07" name="Line 2378"/>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08" name="Line 2379"/>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09" name="Line 2380"/>
        <xdr:cNvSpPr>
          <a:spLocks noChangeShapeType="1"/>
        </xdr:cNvSpPr>
      </xdr:nvSpPr>
      <xdr:spPr bwMode="auto">
        <a:xfrm>
          <a:off x="23669625" y="225552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0" name="Line 2381"/>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1" name="Line 2382"/>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12" name="Line 2383"/>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3" name="Line 2384"/>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4" name="Line 2385"/>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5" name="Line 2386"/>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6" name="Line 2387"/>
        <xdr:cNvSpPr>
          <a:spLocks noChangeShapeType="1"/>
        </xdr:cNvSpPr>
      </xdr:nvSpPr>
      <xdr:spPr bwMode="auto">
        <a:xfrm>
          <a:off x="23669625" y="225552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7" name="Line 2388"/>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18" name="Line 2389"/>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19" name="Line 2390"/>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0" name="Line 2391"/>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1" name="Line 2392"/>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2" name="Line 2393"/>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3" name="Line 2394"/>
        <xdr:cNvSpPr>
          <a:spLocks noChangeShapeType="1"/>
        </xdr:cNvSpPr>
      </xdr:nvSpPr>
      <xdr:spPr bwMode="auto">
        <a:xfrm>
          <a:off x="23669625" y="225552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4" name="Line 2395"/>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5" name="Line 2396"/>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26" name="Line 2397"/>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7" name="Line 2398"/>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8" name="Line 2399"/>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29" name="Line 2400"/>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0" name="Line 2401"/>
        <xdr:cNvSpPr>
          <a:spLocks noChangeShapeType="1"/>
        </xdr:cNvSpPr>
      </xdr:nvSpPr>
      <xdr:spPr bwMode="auto">
        <a:xfrm>
          <a:off x="23669625" y="225552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1" name="Line 2402"/>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2" name="Line 2403"/>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33" name="Line 2404"/>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4" name="Line 2405"/>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5" name="Line 2406"/>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6" name="Line 2407"/>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7" name="Line 2408"/>
        <xdr:cNvSpPr>
          <a:spLocks noChangeShapeType="1"/>
        </xdr:cNvSpPr>
      </xdr:nvSpPr>
      <xdr:spPr bwMode="auto">
        <a:xfrm>
          <a:off x="23669625" y="225552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8" name="Line 2409"/>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126</xdr:row>
      <xdr:rowOff>38100</xdr:rowOff>
    </xdr:from>
    <xdr:to>
      <xdr:col>67</xdr:col>
      <xdr:colOff>28575</xdr:colOff>
      <xdr:row>127</xdr:row>
      <xdr:rowOff>28575</xdr:rowOff>
    </xdr:to>
    <xdr:sp macro="" textlink="">
      <xdr:nvSpPr>
        <xdr:cNvPr id="550539" name="Line 2410"/>
        <xdr:cNvSpPr>
          <a:spLocks noChangeShapeType="1"/>
        </xdr:cNvSpPr>
      </xdr:nvSpPr>
      <xdr:spPr bwMode="auto">
        <a:xfrm>
          <a:off x="23669625" y="225552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126</xdr:row>
      <xdr:rowOff>38100</xdr:rowOff>
    </xdr:from>
    <xdr:to>
      <xdr:col>67</xdr:col>
      <xdr:colOff>9525</xdr:colOff>
      <xdr:row>127</xdr:row>
      <xdr:rowOff>28575</xdr:rowOff>
    </xdr:to>
    <xdr:sp macro="" textlink="">
      <xdr:nvSpPr>
        <xdr:cNvPr id="550540" name="Line 2411"/>
        <xdr:cNvSpPr>
          <a:spLocks noChangeShapeType="1"/>
        </xdr:cNvSpPr>
      </xdr:nvSpPr>
      <xdr:spPr bwMode="auto">
        <a:xfrm>
          <a:off x="23660100" y="225552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1" name="Line 2412"/>
        <xdr:cNvSpPr>
          <a:spLocks noChangeShapeType="1"/>
        </xdr:cNvSpPr>
      </xdr:nvSpPr>
      <xdr:spPr bwMode="auto">
        <a:xfrm>
          <a:off x="23669625" y="232124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2" name="Line 2413"/>
        <xdr:cNvSpPr>
          <a:spLocks noChangeShapeType="1"/>
        </xdr:cNvSpPr>
      </xdr:nvSpPr>
      <xdr:spPr bwMode="auto">
        <a:xfrm>
          <a:off x="23669625" y="232124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3" name="Line 2414"/>
        <xdr:cNvSpPr>
          <a:spLocks noChangeShapeType="1"/>
        </xdr:cNvSpPr>
      </xdr:nvSpPr>
      <xdr:spPr bwMode="auto">
        <a:xfrm>
          <a:off x="23669625" y="232124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4" name="Line 2415"/>
        <xdr:cNvSpPr>
          <a:spLocks noChangeShapeType="1"/>
        </xdr:cNvSpPr>
      </xdr:nvSpPr>
      <xdr:spPr bwMode="auto">
        <a:xfrm>
          <a:off x="23669625" y="232124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5" name="Line 2416"/>
        <xdr:cNvSpPr>
          <a:spLocks noChangeShapeType="1"/>
        </xdr:cNvSpPr>
      </xdr:nvSpPr>
      <xdr:spPr bwMode="auto">
        <a:xfrm>
          <a:off x="23669625" y="232124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130</xdr:row>
      <xdr:rowOff>38100</xdr:rowOff>
    </xdr:from>
    <xdr:to>
      <xdr:col>67</xdr:col>
      <xdr:colOff>28575</xdr:colOff>
      <xdr:row>131</xdr:row>
      <xdr:rowOff>28575</xdr:rowOff>
    </xdr:to>
    <xdr:sp macro="" textlink="">
      <xdr:nvSpPr>
        <xdr:cNvPr id="550546" name="Line 2417"/>
        <xdr:cNvSpPr>
          <a:spLocks noChangeShapeType="1"/>
        </xdr:cNvSpPr>
      </xdr:nvSpPr>
      <xdr:spPr bwMode="auto">
        <a:xfrm>
          <a:off x="23669625" y="232124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130</xdr:row>
      <xdr:rowOff>38100</xdr:rowOff>
    </xdr:from>
    <xdr:to>
      <xdr:col>67</xdr:col>
      <xdr:colOff>9525</xdr:colOff>
      <xdr:row>131</xdr:row>
      <xdr:rowOff>28575</xdr:rowOff>
    </xdr:to>
    <xdr:sp macro="" textlink="">
      <xdr:nvSpPr>
        <xdr:cNvPr id="550547" name="Line 2418"/>
        <xdr:cNvSpPr>
          <a:spLocks noChangeShapeType="1"/>
        </xdr:cNvSpPr>
      </xdr:nvSpPr>
      <xdr:spPr bwMode="auto">
        <a:xfrm>
          <a:off x="23660100" y="232124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48" name="Line 2419"/>
        <xdr:cNvSpPr>
          <a:spLocks noChangeShapeType="1"/>
        </xdr:cNvSpPr>
      </xdr:nvSpPr>
      <xdr:spPr bwMode="auto">
        <a:xfrm>
          <a:off x="23669625" y="238601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49" name="Line 2420"/>
        <xdr:cNvSpPr>
          <a:spLocks noChangeShapeType="1"/>
        </xdr:cNvSpPr>
      </xdr:nvSpPr>
      <xdr:spPr bwMode="auto">
        <a:xfrm>
          <a:off x="23669625" y="238601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50" name="Line 2421"/>
        <xdr:cNvSpPr>
          <a:spLocks noChangeShapeType="1"/>
        </xdr:cNvSpPr>
      </xdr:nvSpPr>
      <xdr:spPr bwMode="auto">
        <a:xfrm>
          <a:off x="23669625" y="238601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51" name="Line 2422"/>
        <xdr:cNvSpPr>
          <a:spLocks noChangeShapeType="1"/>
        </xdr:cNvSpPr>
      </xdr:nvSpPr>
      <xdr:spPr bwMode="auto">
        <a:xfrm>
          <a:off x="23669625" y="238601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52" name="Line 2423"/>
        <xdr:cNvSpPr>
          <a:spLocks noChangeShapeType="1"/>
        </xdr:cNvSpPr>
      </xdr:nvSpPr>
      <xdr:spPr bwMode="auto">
        <a:xfrm>
          <a:off x="23669625" y="238601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134</xdr:row>
      <xdr:rowOff>38100</xdr:rowOff>
    </xdr:from>
    <xdr:to>
      <xdr:col>67</xdr:col>
      <xdr:colOff>28575</xdr:colOff>
      <xdr:row>135</xdr:row>
      <xdr:rowOff>28575</xdr:rowOff>
    </xdr:to>
    <xdr:sp macro="" textlink="">
      <xdr:nvSpPr>
        <xdr:cNvPr id="550553" name="Line 2424"/>
        <xdr:cNvSpPr>
          <a:spLocks noChangeShapeType="1"/>
        </xdr:cNvSpPr>
      </xdr:nvSpPr>
      <xdr:spPr bwMode="auto">
        <a:xfrm>
          <a:off x="23669625" y="238601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134</xdr:row>
      <xdr:rowOff>38100</xdr:rowOff>
    </xdr:from>
    <xdr:to>
      <xdr:col>67</xdr:col>
      <xdr:colOff>9525</xdr:colOff>
      <xdr:row>135</xdr:row>
      <xdr:rowOff>28575</xdr:rowOff>
    </xdr:to>
    <xdr:sp macro="" textlink="">
      <xdr:nvSpPr>
        <xdr:cNvPr id="550554" name="Line 2425"/>
        <xdr:cNvSpPr>
          <a:spLocks noChangeShapeType="1"/>
        </xdr:cNvSpPr>
      </xdr:nvSpPr>
      <xdr:spPr bwMode="auto">
        <a:xfrm>
          <a:off x="23660100" y="238601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55" name="Line 2426"/>
        <xdr:cNvSpPr>
          <a:spLocks noChangeShapeType="1"/>
        </xdr:cNvSpPr>
      </xdr:nvSpPr>
      <xdr:spPr bwMode="auto">
        <a:xfrm>
          <a:off x="23669625" y="245078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56" name="Line 2427"/>
        <xdr:cNvSpPr>
          <a:spLocks noChangeShapeType="1"/>
        </xdr:cNvSpPr>
      </xdr:nvSpPr>
      <xdr:spPr bwMode="auto">
        <a:xfrm>
          <a:off x="23669625" y="245078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57" name="Line 2428"/>
        <xdr:cNvSpPr>
          <a:spLocks noChangeShapeType="1"/>
        </xdr:cNvSpPr>
      </xdr:nvSpPr>
      <xdr:spPr bwMode="auto">
        <a:xfrm>
          <a:off x="23669625" y="245078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58" name="Line 2429"/>
        <xdr:cNvSpPr>
          <a:spLocks noChangeShapeType="1"/>
        </xdr:cNvSpPr>
      </xdr:nvSpPr>
      <xdr:spPr bwMode="auto">
        <a:xfrm>
          <a:off x="23669625" y="245078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59" name="Line 2430"/>
        <xdr:cNvSpPr>
          <a:spLocks noChangeShapeType="1"/>
        </xdr:cNvSpPr>
      </xdr:nvSpPr>
      <xdr:spPr bwMode="auto">
        <a:xfrm>
          <a:off x="23669625" y="245078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138</xdr:row>
      <xdr:rowOff>38100</xdr:rowOff>
    </xdr:from>
    <xdr:to>
      <xdr:col>67</xdr:col>
      <xdr:colOff>28575</xdr:colOff>
      <xdr:row>139</xdr:row>
      <xdr:rowOff>28575</xdr:rowOff>
    </xdr:to>
    <xdr:sp macro="" textlink="">
      <xdr:nvSpPr>
        <xdr:cNvPr id="550560" name="Line 2431"/>
        <xdr:cNvSpPr>
          <a:spLocks noChangeShapeType="1"/>
        </xdr:cNvSpPr>
      </xdr:nvSpPr>
      <xdr:spPr bwMode="auto">
        <a:xfrm>
          <a:off x="23669625" y="245078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138</xdr:row>
      <xdr:rowOff>38100</xdr:rowOff>
    </xdr:from>
    <xdr:to>
      <xdr:col>67</xdr:col>
      <xdr:colOff>9525</xdr:colOff>
      <xdr:row>139</xdr:row>
      <xdr:rowOff>28575</xdr:rowOff>
    </xdr:to>
    <xdr:sp macro="" textlink="">
      <xdr:nvSpPr>
        <xdr:cNvPr id="550561" name="Line 2432"/>
        <xdr:cNvSpPr>
          <a:spLocks noChangeShapeType="1"/>
        </xdr:cNvSpPr>
      </xdr:nvSpPr>
      <xdr:spPr bwMode="auto">
        <a:xfrm>
          <a:off x="23660100" y="245078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2" name="Line 2433"/>
        <xdr:cNvSpPr>
          <a:spLocks noChangeShapeType="1"/>
        </xdr:cNvSpPr>
      </xdr:nvSpPr>
      <xdr:spPr bwMode="auto">
        <a:xfrm>
          <a:off x="23669625" y="251555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3" name="Line 2434"/>
        <xdr:cNvSpPr>
          <a:spLocks noChangeShapeType="1"/>
        </xdr:cNvSpPr>
      </xdr:nvSpPr>
      <xdr:spPr bwMode="auto">
        <a:xfrm>
          <a:off x="23669625" y="251555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4" name="Line 2435"/>
        <xdr:cNvSpPr>
          <a:spLocks noChangeShapeType="1"/>
        </xdr:cNvSpPr>
      </xdr:nvSpPr>
      <xdr:spPr bwMode="auto">
        <a:xfrm>
          <a:off x="23669625" y="251555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5" name="Line 2436"/>
        <xdr:cNvSpPr>
          <a:spLocks noChangeShapeType="1"/>
        </xdr:cNvSpPr>
      </xdr:nvSpPr>
      <xdr:spPr bwMode="auto">
        <a:xfrm>
          <a:off x="23669625" y="251555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6" name="Line 2437"/>
        <xdr:cNvSpPr>
          <a:spLocks noChangeShapeType="1"/>
        </xdr:cNvSpPr>
      </xdr:nvSpPr>
      <xdr:spPr bwMode="auto">
        <a:xfrm>
          <a:off x="23669625" y="251555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142</xdr:row>
      <xdr:rowOff>38100</xdr:rowOff>
    </xdr:from>
    <xdr:to>
      <xdr:col>67</xdr:col>
      <xdr:colOff>28575</xdr:colOff>
      <xdr:row>143</xdr:row>
      <xdr:rowOff>28575</xdr:rowOff>
    </xdr:to>
    <xdr:sp macro="" textlink="">
      <xdr:nvSpPr>
        <xdr:cNvPr id="550567" name="Line 2438"/>
        <xdr:cNvSpPr>
          <a:spLocks noChangeShapeType="1"/>
        </xdr:cNvSpPr>
      </xdr:nvSpPr>
      <xdr:spPr bwMode="auto">
        <a:xfrm>
          <a:off x="23669625" y="251555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142</xdr:row>
      <xdr:rowOff>38100</xdr:rowOff>
    </xdr:from>
    <xdr:to>
      <xdr:col>67</xdr:col>
      <xdr:colOff>9525</xdr:colOff>
      <xdr:row>143</xdr:row>
      <xdr:rowOff>28575</xdr:rowOff>
    </xdr:to>
    <xdr:sp macro="" textlink="">
      <xdr:nvSpPr>
        <xdr:cNvPr id="550568" name="Line 2439"/>
        <xdr:cNvSpPr>
          <a:spLocks noChangeShapeType="1"/>
        </xdr:cNvSpPr>
      </xdr:nvSpPr>
      <xdr:spPr bwMode="auto">
        <a:xfrm>
          <a:off x="23660100" y="251555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69" name="Line 2440"/>
        <xdr:cNvSpPr>
          <a:spLocks noChangeShapeType="1"/>
        </xdr:cNvSpPr>
      </xdr:nvSpPr>
      <xdr:spPr bwMode="auto">
        <a:xfrm>
          <a:off x="23669625" y="258032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70" name="Line 2441"/>
        <xdr:cNvSpPr>
          <a:spLocks noChangeShapeType="1"/>
        </xdr:cNvSpPr>
      </xdr:nvSpPr>
      <xdr:spPr bwMode="auto">
        <a:xfrm>
          <a:off x="23669625" y="258032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71" name="Line 2442"/>
        <xdr:cNvSpPr>
          <a:spLocks noChangeShapeType="1"/>
        </xdr:cNvSpPr>
      </xdr:nvSpPr>
      <xdr:spPr bwMode="auto">
        <a:xfrm>
          <a:off x="23669625" y="258032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72" name="Line 2443"/>
        <xdr:cNvSpPr>
          <a:spLocks noChangeShapeType="1"/>
        </xdr:cNvSpPr>
      </xdr:nvSpPr>
      <xdr:spPr bwMode="auto">
        <a:xfrm>
          <a:off x="23669625" y="258032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73" name="Line 2444"/>
        <xdr:cNvSpPr>
          <a:spLocks noChangeShapeType="1"/>
        </xdr:cNvSpPr>
      </xdr:nvSpPr>
      <xdr:spPr bwMode="auto">
        <a:xfrm>
          <a:off x="23669625" y="258032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146</xdr:row>
      <xdr:rowOff>38100</xdr:rowOff>
    </xdr:from>
    <xdr:to>
      <xdr:col>67</xdr:col>
      <xdr:colOff>28575</xdr:colOff>
      <xdr:row>147</xdr:row>
      <xdr:rowOff>28575</xdr:rowOff>
    </xdr:to>
    <xdr:sp macro="" textlink="">
      <xdr:nvSpPr>
        <xdr:cNvPr id="550574" name="Line 2445"/>
        <xdr:cNvSpPr>
          <a:spLocks noChangeShapeType="1"/>
        </xdr:cNvSpPr>
      </xdr:nvSpPr>
      <xdr:spPr bwMode="auto">
        <a:xfrm>
          <a:off x="23669625" y="258032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146</xdr:row>
      <xdr:rowOff>38100</xdr:rowOff>
    </xdr:from>
    <xdr:to>
      <xdr:col>67</xdr:col>
      <xdr:colOff>9525</xdr:colOff>
      <xdr:row>147</xdr:row>
      <xdr:rowOff>28575</xdr:rowOff>
    </xdr:to>
    <xdr:sp macro="" textlink="">
      <xdr:nvSpPr>
        <xdr:cNvPr id="550575" name="Line 2446"/>
        <xdr:cNvSpPr>
          <a:spLocks noChangeShapeType="1"/>
        </xdr:cNvSpPr>
      </xdr:nvSpPr>
      <xdr:spPr bwMode="auto">
        <a:xfrm>
          <a:off x="23660100" y="258032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202</xdr:row>
      <xdr:rowOff>47625</xdr:rowOff>
    </xdr:from>
    <xdr:to>
      <xdr:col>65</xdr:col>
      <xdr:colOff>180975</xdr:colOff>
      <xdr:row>202</xdr:row>
      <xdr:rowOff>114300</xdr:rowOff>
    </xdr:to>
    <xdr:sp macro="" textlink="">
      <xdr:nvSpPr>
        <xdr:cNvPr id="550576" name="Line 2447"/>
        <xdr:cNvSpPr>
          <a:spLocks noChangeShapeType="1"/>
        </xdr:cNvSpPr>
      </xdr:nvSpPr>
      <xdr:spPr bwMode="auto">
        <a:xfrm>
          <a:off x="23583900" y="354139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204</xdr:row>
      <xdr:rowOff>9525</xdr:rowOff>
    </xdr:from>
    <xdr:to>
      <xdr:col>65</xdr:col>
      <xdr:colOff>180975</xdr:colOff>
      <xdr:row>204</xdr:row>
      <xdr:rowOff>104775</xdr:rowOff>
    </xdr:to>
    <xdr:sp macro="" textlink="">
      <xdr:nvSpPr>
        <xdr:cNvPr id="550577" name="Line 2448"/>
        <xdr:cNvSpPr>
          <a:spLocks noChangeShapeType="1"/>
        </xdr:cNvSpPr>
      </xdr:nvSpPr>
      <xdr:spPr bwMode="auto">
        <a:xfrm>
          <a:off x="23583900" y="357092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198</xdr:row>
      <xdr:rowOff>47625</xdr:rowOff>
    </xdr:from>
    <xdr:to>
      <xdr:col>65</xdr:col>
      <xdr:colOff>180975</xdr:colOff>
      <xdr:row>198</xdr:row>
      <xdr:rowOff>114300</xdr:rowOff>
    </xdr:to>
    <xdr:sp macro="" textlink="">
      <xdr:nvSpPr>
        <xdr:cNvPr id="550578" name="Line 2449"/>
        <xdr:cNvSpPr>
          <a:spLocks noChangeShapeType="1"/>
        </xdr:cNvSpPr>
      </xdr:nvSpPr>
      <xdr:spPr bwMode="auto">
        <a:xfrm>
          <a:off x="23583900" y="3472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200</xdr:row>
      <xdr:rowOff>9525</xdr:rowOff>
    </xdr:from>
    <xdr:to>
      <xdr:col>65</xdr:col>
      <xdr:colOff>180975</xdr:colOff>
      <xdr:row>200</xdr:row>
      <xdr:rowOff>104775</xdr:rowOff>
    </xdr:to>
    <xdr:sp macro="" textlink="">
      <xdr:nvSpPr>
        <xdr:cNvPr id="550579" name="Line 2450"/>
        <xdr:cNvSpPr>
          <a:spLocks noChangeShapeType="1"/>
        </xdr:cNvSpPr>
      </xdr:nvSpPr>
      <xdr:spPr bwMode="auto">
        <a:xfrm>
          <a:off x="23583900" y="350234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206</xdr:row>
      <xdr:rowOff>47625</xdr:rowOff>
    </xdr:from>
    <xdr:to>
      <xdr:col>65</xdr:col>
      <xdr:colOff>180975</xdr:colOff>
      <xdr:row>206</xdr:row>
      <xdr:rowOff>114300</xdr:rowOff>
    </xdr:to>
    <xdr:sp macro="" textlink="">
      <xdr:nvSpPr>
        <xdr:cNvPr id="550580" name="Line 2451"/>
        <xdr:cNvSpPr>
          <a:spLocks noChangeShapeType="1"/>
        </xdr:cNvSpPr>
      </xdr:nvSpPr>
      <xdr:spPr bwMode="auto">
        <a:xfrm>
          <a:off x="23583900" y="360711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208</xdr:row>
      <xdr:rowOff>9525</xdr:rowOff>
    </xdr:from>
    <xdr:to>
      <xdr:col>65</xdr:col>
      <xdr:colOff>180975</xdr:colOff>
      <xdr:row>208</xdr:row>
      <xdr:rowOff>104775</xdr:rowOff>
    </xdr:to>
    <xdr:sp macro="" textlink="">
      <xdr:nvSpPr>
        <xdr:cNvPr id="550581" name="Line 2452"/>
        <xdr:cNvSpPr>
          <a:spLocks noChangeShapeType="1"/>
        </xdr:cNvSpPr>
      </xdr:nvSpPr>
      <xdr:spPr bwMode="auto">
        <a:xfrm>
          <a:off x="23583900" y="36356925"/>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82" name="Line 2453"/>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583" name="Line 2454"/>
        <xdr:cNvSpPr>
          <a:spLocks noChangeShapeType="1"/>
        </xdr:cNvSpPr>
      </xdr:nvSpPr>
      <xdr:spPr bwMode="auto">
        <a:xfrm>
          <a:off x="23669625" y="347186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584" name="Line 2455"/>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0585" name="Line 2456"/>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86" name="Line 2457"/>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587" name="Line 2458"/>
        <xdr:cNvSpPr>
          <a:spLocks noChangeShapeType="1"/>
        </xdr:cNvSpPr>
      </xdr:nvSpPr>
      <xdr:spPr bwMode="auto">
        <a:xfrm>
          <a:off x="23669625" y="347186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588" name="Line 2459"/>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89" name="Line 2460"/>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590" name="Line 2461"/>
        <xdr:cNvSpPr>
          <a:spLocks noChangeShapeType="1"/>
        </xdr:cNvSpPr>
      </xdr:nvSpPr>
      <xdr:spPr bwMode="auto">
        <a:xfrm>
          <a:off x="23669625" y="347186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591" name="Line 2462"/>
        <xdr:cNvSpPr>
          <a:spLocks noChangeShapeType="1"/>
        </xdr:cNvSpPr>
      </xdr:nvSpPr>
      <xdr:spPr bwMode="auto">
        <a:xfrm>
          <a:off x="23669625" y="34718625"/>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592" name="Line 2463"/>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593" name="Line 2464"/>
        <xdr:cNvSpPr>
          <a:spLocks noChangeShapeType="1"/>
        </xdr:cNvSpPr>
      </xdr:nvSpPr>
      <xdr:spPr bwMode="auto">
        <a:xfrm>
          <a:off x="23669625" y="347186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94" name="Line 2465"/>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95" name="Line 2466"/>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596" name="Line 2467"/>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597" name="Line 2468"/>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197</xdr:row>
      <xdr:rowOff>76200</xdr:rowOff>
    </xdr:from>
    <xdr:to>
      <xdr:col>66</xdr:col>
      <xdr:colOff>161925</xdr:colOff>
      <xdr:row>197</xdr:row>
      <xdr:rowOff>133350</xdr:rowOff>
    </xdr:to>
    <xdr:sp macro="" textlink="">
      <xdr:nvSpPr>
        <xdr:cNvPr id="550598" name="Line 2469"/>
        <xdr:cNvSpPr>
          <a:spLocks noChangeShapeType="1"/>
        </xdr:cNvSpPr>
      </xdr:nvSpPr>
      <xdr:spPr bwMode="auto">
        <a:xfrm flipV="1">
          <a:off x="23669625" y="34575750"/>
          <a:ext cx="114300" cy="57150"/>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201</xdr:row>
      <xdr:rowOff>95250</xdr:rowOff>
    </xdr:from>
    <xdr:to>
      <xdr:col>66</xdr:col>
      <xdr:colOff>161925</xdr:colOff>
      <xdr:row>201</xdr:row>
      <xdr:rowOff>142875</xdr:rowOff>
    </xdr:to>
    <xdr:sp macro="" textlink="">
      <xdr:nvSpPr>
        <xdr:cNvPr id="550599" name="Line 2470"/>
        <xdr:cNvSpPr>
          <a:spLocks noChangeShapeType="1"/>
        </xdr:cNvSpPr>
      </xdr:nvSpPr>
      <xdr:spPr bwMode="auto">
        <a:xfrm flipV="1">
          <a:off x="23669625" y="3528060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205</xdr:row>
      <xdr:rowOff>95250</xdr:rowOff>
    </xdr:from>
    <xdr:to>
      <xdr:col>66</xdr:col>
      <xdr:colOff>161925</xdr:colOff>
      <xdr:row>205</xdr:row>
      <xdr:rowOff>142875</xdr:rowOff>
    </xdr:to>
    <xdr:sp macro="" textlink="">
      <xdr:nvSpPr>
        <xdr:cNvPr id="550600" name="Line 2471"/>
        <xdr:cNvSpPr>
          <a:spLocks noChangeShapeType="1"/>
        </xdr:cNvSpPr>
      </xdr:nvSpPr>
      <xdr:spPr bwMode="auto">
        <a:xfrm flipV="1">
          <a:off x="23669625" y="35956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209</xdr:row>
      <xdr:rowOff>95250</xdr:rowOff>
    </xdr:from>
    <xdr:to>
      <xdr:col>66</xdr:col>
      <xdr:colOff>161925</xdr:colOff>
      <xdr:row>209</xdr:row>
      <xdr:rowOff>142875</xdr:rowOff>
    </xdr:to>
    <xdr:sp macro="" textlink="">
      <xdr:nvSpPr>
        <xdr:cNvPr id="550601" name="Line 2472"/>
        <xdr:cNvSpPr>
          <a:spLocks noChangeShapeType="1"/>
        </xdr:cNvSpPr>
      </xdr:nvSpPr>
      <xdr:spPr bwMode="auto">
        <a:xfrm flipV="1">
          <a:off x="23669625" y="366045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210</xdr:row>
      <xdr:rowOff>47625</xdr:rowOff>
    </xdr:from>
    <xdr:to>
      <xdr:col>65</xdr:col>
      <xdr:colOff>180975</xdr:colOff>
      <xdr:row>210</xdr:row>
      <xdr:rowOff>114300</xdr:rowOff>
    </xdr:to>
    <xdr:sp macro="" textlink="">
      <xdr:nvSpPr>
        <xdr:cNvPr id="550602" name="Line 2473"/>
        <xdr:cNvSpPr>
          <a:spLocks noChangeShapeType="1"/>
        </xdr:cNvSpPr>
      </xdr:nvSpPr>
      <xdr:spPr bwMode="auto">
        <a:xfrm>
          <a:off x="23583900" y="3671887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212</xdr:row>
      <xdr:rowOff>9525</xdr:rowOff>
    </xdr:from>
    <xdr:to>
      <xdr:col>65</xdr:col>
      <xdr:colOff>180975</xdr:colOff>
      <xdr:row>212</xdr:row>
      <xdr:rowOff>95250</xdr:rowOff>
    </xdr:to>
    <xdr:sp macro="" textlink="">
      <xdr:nvSpPr>
        <xdr:cNvPr id="550603" name="Line 2474"/>
        <xdr:cNvSpPr>
          <a:spLocks noChangeShapeType="1"/>
        </xdr:cNvSpPr>
      </xdr:nvSpPr>
      <xdr:spPr bwMode="auto">
        <a:xfrm>
          <a:off x="23583900" y="37033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214</xdr:row>
      <xdr:rowOff>47625</xdr:rowOff>
    </xdr:from>
    <xdr:to>
      <xdr:col>65</xdr:col>
      <xdr:colOff>180975</xdr:colOff>
      <xdr:row>214</xdr:row>
      <xdr:rowOff>114300</xdr:rowOff>
    </xdr:to>
    <xdr:sp macro="" textlink="">
      <xdr:nvSpPr>
        <xdr:cNvPr id="550604" name="Line 2475"/>
        <xdr:cNvSpPr>
          <a:spLocks noChangeShapeType="1"/>
        </xdr:cNvSpPr>
      </xdr:nvSpPr>
      <xdr:spPr bwMode="auto">
        <a:xfrm>
          <a:off x="23583900" y="37395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216</xdr:row>
      <xdr:rowOff>9525</xdr:rowOff>
    </xdr:from>
    <xdr:to>
      <xdr:col>65</xdr:col>
      <xdr:colOff>180975</xdr:colOff>
      <xdr:row>216</xdr:row>
      <xdr:rowOff>104775</xdr:rowOff>
    </xdr:to>
    <xdr:sp macro="" textlink="">
      <xdr:nvSpPr>
        <xdr:cNvPr id="550605" name="Line 2476"/>
        <xdr:cNvSpPr>
          <a:spLocks noChangeShapeType="1"/>
        </xdr:cNvSpPr>
      </xdr:nvSpPr>
      <xdr:spPr bwMode="auto">
        <a:xfrm>
          <a:off x="23583900" y="37680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218</xdr:row>
      <xdr:rowOff>47625</xdr:rowOff>
    </xdr:from>
    <xdr:to>
      <xdr:col>65</xdr:col>
      <xdr:colOff>180975</xdr:colOff>
      <xdr:row>218</xdr:row>
      <xdr:rowOff>114300</xdr:rowOff>
    </xdr:to>
    <xdr:sp macro="" textlink="">
      <xdr:nvSpPr>
        <xdr:cNvPr id="550606" name="Line 2477"/>
        <xdr:cNvSpPr>
          <a:spLocks noChangeShapeType="1"/>
        </xdr:cNvSpPr>
      </xdr:nvSpPr>
      <xdr:spPr bwMode="auto">
        <a:xfrm>
          <a:off x="23583900" y="38042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218</xdr:row>
      <xdr:rowOff>47625</xdr:rowOff>
    </xdr:from>
    <xdr:to>
      <xdr:col>65</xdr:col>
      <xdr:colOff>180975</xdr:colOff>
      <xdr:row>218</xdr:row>
      <xdr:rowOff>114300</xdr:rowOff>
    </xdr:to>
    <xdr:sp macro="" textlink="">
      <xdr:nvSpPr>
        <xdr:cNvPr id="550607" name="Line 2478"/>
        <xdr:cNvSpPr>
          <a:spLocks noChangeShapeType="1"/>
        </xdr:cNvSpPr>
      </xdr:nvSpPr>
      <xdr:spPr bwMode="auto">
        <a:xfrm>
          <a:off x="23583900" y="38042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220</xdr:row>
      <xdr:rowOff>9525</xdr:rowOff>
    </xdr:from>
    <xdr:to>
      <xdr:col>65</xdr:col>
      <xdr:colOff>180975</xdr:colOff>
      <xdr:row>220</xdr:row>
      <xdr:rowOff>95250</xdr:rowOff>
    </xdr:to>
    <xdr:sp macro="" textlink="">
      <xdr:nvSpPr>
        <xdr:cNvPr id="550608" name="Line 2479"/>
        <xdr:cNvSpPr>
          <a:spLocks noChangeShapeType="1"/>
        </xdr:cNvSpPr>
      </xdr:nvSpPr>
      <xdr:spPr bwMode="auto">
        <a:xfrm>
          <a:off x="23583900" y="383286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0609" name="Line 2480"/>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0610" name="Line 2481"/>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213</xdr:row>
      <xdr:rowOff>85725</xdr:rowOff>
    </xdr:from>
    <xdr:to>
      <xdr:col>66</xdr:col>
      <xdr:colOff>161925</xdr:colOff>
      <xdr:row>213</xdr:row>
      <xdr:rowOff>133350</xdr:rowOff>
    </xdr:to>
    <xdr:sp macro="" textlink="">
      <xdr:nvSpPr>
        <xdr:cNvPr id="550611" name="Line 2482"/>
        <xdr:cNvSpPr>
          <a:spLocks noChangeShapeType="1"/>
        </xdr:cNvSpPr>
      </xdr:nvSpPr>
      <xdr:spPr bwMode="auto">
        <a:xfrm flipV="1">
          <a:off x="23669625" y="37271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217</xdr:row>
      <xdr:rowOff>85725</xdr:rowOff>
    </xdr:from>
    <xdr:to>
      <xdr:col>66</xdr:col>
      <xdr:colOff>161925</xdr:colOff>
      <xdr:row>217</xdr:row>
      <xdr:rowOff>133350</xdr:rowOff>
    </xdr:to>
    <xdr:sp macro="" textlink="">
      <xdr:nvSpPr>
        <xdr:cNvPr id="550612" name="Line 2483"/>
        <xdr:cNvSpPr>
          <a:spLocks noChangeShapeType="1"/>
        </xdr:cNvSpPr>
      </xdr:nvSpPr>
      <xdr:spPr bwMode="auto">
        <a:xfrm flipV="1">
          <a:off x="23669625" y="379190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0613" name="Line 2484"/>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221</xdr:row>
      <xdr:rowOff>85725</xdr:rowOff>
    </xdr:from>
    <xdr:to>
      <xdr:col>66</xdr:col>
      <xdr:colOff>161925</xdr:colOff>
      <xdr:row>221</xdr:row>
      <xdr:rowOff>133350</xdr:rowOff>
    </xdr:to>
    <xdr:sp macro="" textlink="">
      <xdr:nvSpPr>
        <xdr:cNvPr id="550614" name="Line 2485"/>
        <xdr:cNvSpPr>
          <a:spLocks noChangeShapeType="1"/>
        </xdr:cNvSpPr>
      </xdr:nvSpPr>
      <xdr:spPr bwMode="auto">
        <a:xfrm flipV="1">
          <a:off x="23669625" y="385667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198</xdr:row>
      <xdr:rowOff>38100</xdr:rowOff>
    </xdr:from>
    <xdr:to>
      <xdr:col>67</xdr:col>
      <xdr:colOff>28575</xdr:colOff>
      <xdr:row>199</xdr:row>
      <xdr:rowOff>28575</xdr:rowOff>
    </xdr:to>
    <xdr:sp macro="" textlink="">
      <xdr:nvSpPr>
        <xdr:cNvPr id="550615" name="Line 2486"/>
        <xdr:cNvSpPr>
          <a:spLocks noChangeShapeType="1"/>
        </xdr:cNvSpPr>
      </xdr:nvSpPr>
      <xdr:spPr bwMode="auto">
        <a:xfrm>
          <a:off x="23669625" y="347186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616" name="Line 2487"/>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617" name="Line 2488"/>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0618" name="Line 2489"/>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0619" name="Line 2490"/>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620" name="Line 2491"/>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621" name="Line 2492"/>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0622" name="Line 2493"/>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0623" name="Line 2494"/>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0624" name="Line 2495"/>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198</xdr:row>
      <xdr:rowOff>38100</xdr:rowOff>
    </xdr:from>
    <xdr:to>
      <xdr:col>67</xdr:col>
      <xdr:colOff>9525</xdr:colOff>
      <xdr:row>199</xdr:row>
      <xdr:rowOff>28575</xdr:rowOff>
    </xdr:to>
    <xdr:sp macro="" textlink="">
      <xdr:nvSpPr>
        <xdr:cNvPr id="550625" name="Line 2496"/>
        <xdr:cNvSpPr>
          <a:spLocks noChangeShapeType="1"/>
        </xdr:cNvSpPr>
      </xdr:nvSpPr>
      <xdr:spPr bwMode="auto">
        <a:xfrm>
          <a:off x="23660100" y="347186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626" name="Line 2497"/>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627" name="Line 2498"/>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0628" name="Line 2499"/>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0629" name="Line 2500"/>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0630" name="Line 2501"/>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0631" name="Line 2502"/>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198</xdr:row>
      <xdr:rowOff>38100</xdr:rowOff>
    </xdr:from>
    <xdr:to>
      <xdr:col>67</xdr:col>
      <xdr:colOff>9525</xdr:colOff>
      <xdr:row>199</xdr:row>
      <xdr:rowOff>28575</xdr:rowOff>
    </xdr:to>
    <xdr:sp macro="" textlink="">
      <xdr:nvSpPr>
        <xdr:cNvPr id="550632" name="Line 2503"/>
        <xdr:cNvSpPr>
          <a:spLocks noChangeShapeType="1"/>
        </xdr:cNvSpPr>
      </xdr:nvSpPr>
      <xdr:spPr bwMode="auto">
        <a:xfrm>
          <a:off x="23660100" y="347186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0633" name="Line 2504"/>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0634" name="Line 2505"/>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0635" name="Line 2506"/>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0636" name="Line 2507"/>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0637" name="Line 2508"/>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0638" name="Line 2509"/>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208</xdr:row>
      <xdr:rowOff>9525</xdr:rowOff>
    </xdr:from>
    <xdr:to>
      <xdr:col>68</xdr:col>
      <xdr:colOff>152400</xdr:colOff>
      <xdr:row>209</xdr:row>
      <xdr:rowOff>0</xdr:rowOff>
    </xdr:to>
    <xdr:sp macro="" textlink="">
      <xdr:nvSpPr>
        <xdr:cNvPr id="550639" name="Line 2510"/>
        <xdr:cNvSpPr>
          <a:spLocks noChangeShapeType="1"/>
        </xdr:cNvSpPr>
      </xdr:nvSpPr>
      <xdr:spPr bwMode="auto">
        <a:xfrm>
          <a:off x="24126825" y="36356925"/>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200</xdr:row>
      <xdr:rowOff>9525</xdr:rowOff>
    </xdr:from>
    <xdr:to>
      <xdr:col>68</xdr:col>
      <xdr:colOff>152400</xdr:colOff>
      <xdr:row>200</xdr:row>
      <xdr:rowOff>123825</xdr:rowOff>
    </xdr:to>
    <xdr:sp macro="" textlink="">
      <xdr:nvSpPr>
        <xdr:cNvPr id="550640" name="Line 2511"/>
        <xdr:cNvSpPr>
          <a:spLocks noChangeShapeType="1"/>
        </xdr:cNvSpPr>
      </xdr:nvSpPr>
      <xdr:spPr bwMode="auto">
        <a:xfrm>
          <a:off x="24126825" y="3502342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204</xdr:row>
      <xdr:rowOff>9525</xdr:rowOff>
    </xdr:from>
    <xdr:to>
      <xdr:col>68</xdr:col>
      <xdr:colOff>152400</xdr:colOff>
      <xdr:row>204</xdr:row>
      <xdr:rowOff>133350</xdr:rowOff>
    </xdr:to>
    <xdr:sp macro="" textlink="">
      <xdr:nvSpPr>
        <xdr:cNvPr id="550641" name="Line 2512"/>
        <xdr:cNvSpPr>
          <a:spLocks noChangeShapeType="1"/>
        </xdr:cNvSpPr>
      </xdr:nvSpPr>
      <xdr:spPr bwMode="auto">
        <a:xfrm>
          <a:off x="24126825" y="35709225"/>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212</xdr:row>
      <xdr:rowOff>9525</xdr:rowOff>
    </xdr:from>
    <xdr:to>
      <xdr:col>68</xdr:col>
      <xdr:colOff>152400</xdr:colOff>
      <xdr:row>213</xdr:row>
      <xdr:rowOff>0</xdr:rowOff>
    </xdr:to>
    <xdr:sp macro="" textlink="">
      <xdr:nvSpPr>
        <xdr:cNvPr id="550642" name="Line 2513"/>
        <xdr:cNvSpPr>
          <a:spLocks noChangeShapeType="1"/>
        </xdr:cNvSpPr>
      </xdr:nvSpPr>
      <xdr:spPr bwMode="auto">
        <a:xfrm>
          <a:off x="24126825" y="370332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216</xdr:row>
      <xdr:rowOff>9525</xdr:rowOff>
    </xdr:from>
    <xdr:to>
      <xdr:col>68</xdr:col>
      <xdr:colOff>152400</xdr:colOff>
      <xdr:row>216</xdr:row>
      <xdr:rowOff>123825</xdr:rowOff>
    </xdr:to>
    <xdr:sp macro="" textlink="">
      <xdr:nvSpPr>
        <xdr:cNvPr id="550643" name="Line 2514"/>
        <xdr:cNvSpPr>
          <a:spLocks noChangeShapeType="1"/>
        </xdr:cNvSpPr>
      </xdr:nvSpPr>
      <xdr:spPr bwMode="auto">
        <a:xfrm>
          <a:off x="24126825" y="37680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220</xdr:row>
      <xdr:rowOff>9525</xdr:rowOff>
    </xdr:from>
    <xdr:to>
      <xdr:col>68</xdr:col>
      <xdr:colOff>152400</xdr:colOff>
      <xdr:row>220</xdr:row>
      <xdr:rowOff>123825</xdr:rowOff>
    </xdr:to>
    <xdr:sp macro="" textlink="">
      <xdr:nvSpPr>
        <xdr:cNvPr id="550644" name="Line 2515"/>
        <xdr:cNvSpPr>
          <a:spLocks noChangeShapeType="1"/>
        </xdr:cNvSpPr>
      </xdr:nvSpPr>
      <xdr:spPr bwMode="auto">
        <a:xfrm>
          <a:off x="24126825" y="383286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68</xdr:col>
      <xdr:colOff>9525</xdr:colOff>
      <xdr:row>224</xdr:row>
      <xdr:rowOff>9525</xdr:rowOff>
    </xdr:from>
    <xdr:to>
      <xdr:col>68</xdr:col>
      <xdr:colOff>152400</xdr:colOff>
      <xdr:row>224</xdr:row>
      <xdr:rowOff>123825</xdr:rowOff>
    </xdr:to>
    <xdr:sp macro="" textlink="">
      <xdr:nvSpPr>
        <xdr:cNvPr id="550645" name="Line 2516"/>
        <xdr:cNvSpPr>
          <a:spLocks noChangeShapeType="1"/>
        </xdr:cNvSpPr>
      </xdr:nvSpPr>
      <xdr:spPr bwMode="auto">
        <a:xfrm>
          <a:off x="24126825" y="39004875"/>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272</xdr:row>
      <xdr:rowOff>47625</xdr:rowOff>
    </xdr:from>
    <xdr:to>
      <xdr:col>57</xdr:col>
      <xdr:colOff>238125</xdr:colOff>
      <xdr:row>272</xdr:row>
      <xdr:rowOff>114300</xdr:rowOff>
    </xdr:to>
    <xdr:sp macro="" textlink="">
      <xdr:nvSpPr>
        <xdr:cNvPr id="550646" name="Line 2517"/>
        <xdr:cNvSpPr>
          <a:spLocks noChangeShapeType="1"/>
        </xdr:cNvSpPr>
      </xdr:nvSpPr>
      <xdr:spPr bwMode="auto">
        <a:xfrm>
          <a:off x="213264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274</xdr:row>
      <xdr:rowOff>9525</xdr:rowOff>
    </xdr:from>
    <xdr:to>
      <xdr:col>57</xdr:col>
      <xdr:colOff>238125</xdr:colOff>
      <xdr:row>274</xdr:row>
      <xdr:rowOff>104775</xdr:rowOff>
    </xdr:to>
    <xdr:sp macro="" textlink="">
      <xdr:nvSpPr>
        <xdr:cNvPr id="550647" name="Line 2518"/>
        <xdr:cNvSpPr>
          <a:spLocks noChangeShapeType="1"/>
        </xdr:cNvSpPr>
      </xdr:nvSpPr>
      <xdr:spPr bwMode="auto">
        <a:xfrm>
          <a:off x="21326475" y="47586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268</xdr:row>
      <xdr:rowOff>47625</xdr:rowOff>
    </xdr:from>
    <xdr:to>
      <xdr:col>57</xdr:col>
      <xdr:colOff>238125</xdr:colOff>
      <xdr:row>268</xdr:row>
      <xdr:rowOff>114300</xdr:rowOff>
    </xdr:to>
    <xdr:sp macro="" textlink="">
      <xdr:nvSpPr>
        <xdr:cNvPr id="550648" name="Line 2519"/>
        <xdr:cNvSpPr>
          <a:spLocks noChangeShapeType="1"/>
        </xdr:cNvSpPr>
      </xdr:nvSpPr>
      <xdr:spPr bwMode="auto">
        <a:xfrm>
          <a:off x="21326475" y="466058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270</xdr:row>
      <xdr:rowOff>9525</xdr:rowOff>
    </xdr:from>
    <xdr:to>
      <xdr:col>57</xdr:col>
      <xdr:colOff>238125</xdr:colOff>
      <xdr:row>270</xdr:row>
      <xdr:rowOff>104775</xdr:rowOff>
    </xdr:to>
    <xdr:sp macro="" textlink="">
      <xdr:nvSpPr>
        <xdr:cNvPr id="550649" name="Line 2520"/>
        <xdr:cNvSpPr>
          <a:spLocks noChangeShapeType="1"/>
        </xdr:cNvSpPr>
      </xdr:nvSpPr>
      <xdr:spPr bwMode="auto">
        <a:xfrm>
          <a:off x="21326475" y="469011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276</xdr:row>
      <xdr:rowOff>47625</xdr:rowOff>
    </xdr:from>
    <xdr:to>
      <xdr:col>57</xdr:col>
      <xdr:colOff>238125</xdr:colOff>
      <xdr:row>276</xdr:row>
      <xdr:rowOff>114300</xdr:rowOff>
    </xdr:to>
    <xdr:sp macro="" textlink="">
      <xdr:nvSpPr>
        <xdr:cNvPr id="550650" name="Line 2521"/>
        <xdr:cNvSpPr>
          <a:spLocks noChangeShapeType="1"/>
        </xdr:cNvSpPr>
      </xdr:nvSpPr>
      <xdr:spPr bwMode="auto">
        <a:xfrm>
          <a:off x="213264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278</xdr:row>
      <xdr:rowOff>9525</xdr:rowOff>
    </xdr:from>
    <xdr:to>
      <xdr:col>57</xdr:col>
      <xdr:colOff>238125</xdr:colOff>
      <xdr:row>278</xdr:row>
      <xdr:rowOff>104775</xdr:rowOff>
    </xdr:to>
    <xdr:sp macro="" textlink="">
      <xdr:nvSpPr>
        <xdr:cNvPr id="550651" name="Line 2522"/>
        <xdr:cNvSpPr>
          <a:spLocks noChangeShapeType="1"/>
        </xdr:cNvSpPr>
      </xdr:nvSpPr>
      <xdr:spPr bwMode="auto">
        <a:xfrm>
          <a:off x="21326475" y="48272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52" name="Line 2523"/>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278</xdr:row>
      <xdr:rowOff>9525</xdr:rowOff>
    </xdr:from>
    <xdr:to>
      <xdr:col>60</xdr:col>
      <xdr:colOff>152400</xdr:colOff>
      <xdr:row>279</xdr:row>
      <xdr:rowOff>0</xdr:rowOff>
    </xdr:to>
    <xdr:sp macro="" textlink="">
      <xdr:nvSpPr>
        <xdr:cNvPr id="550653" name="Line 2524"/>
        <xdr:cNvSpPr>
          <a:spLocks noChangeShapeType="1"/>
        </xdr:cNvSpPr>
      </xdr:nvSpPr>
      <xdr:spPr bwMode="auto">
        <a:xfrm>
          <a:off x="21907500" y="48272700"/>
          <a:ext cx="142875" cy="161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54" name="Line 2525"/>
        <xdr:cNvSpPr>
          <a:spLocks noChangeShapeType="1"/>
        </xdr:cNvSpPr>
      </xdr:nvSpPr>
      <xdr:spPr bwMode="auto">
        <a:xfrm>
          <a:off x="21516975" y="465963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270</xdr:row>
      <xdr:rowOff>9525</xdr:rowOff>
    </xdr:from>
    <xdr:to>
      <xdr:col>60</xdr:col>
      <xdr:colOff>152400</xdr:colOff>
      <xdr:row>270</xdr:row>
      <xdr:rowOff>123825</xdr:rowOff>
    </xdr:to>
    <xdr:sp macro="" textlink="">
      <xdr:nvSpPr>
        <xdr:cNvPr id="550655" name="Line 2526"/>
        <xdr:cNvSpPr>
          <a:spLocks noChangeShapeType="1"/>
        </xdr:cNvSpPr>
      </xdr:nvSpPr>
      <xdr:spPr bwMode="auto">
        <a:xfrm>
          <a:off x="21907500" y="469011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656" name="Line 2527"/>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274</xdr:row>
      <xdr:rowOff>9525</xdr:rowOff>
    </xdr:from>
    <xdr:to>
      <xdr:col>60</xdr:col>
      <xdr:colOff>152400</xdr:colOff>
      <xdr:row>274</xdr:row>
      <xdr:rowOff>133350</xdr:rowOff>
    </xdr:to>
    <xdr:sp macro="" textlink="">
      <xdr:nvSpPr>
        <xdr:cNvPr id="550657" name="Line 2528"/>
        <xdr:cNvSpPr>
          <a:spLocks noChangeShapeType="1"/>
        </xdr:cNvSpPr>
      </xdr:nvSpPr>
      <xdr:spPr bwMode="auto">
        <a:xfrm>
          <a:off x="21907500" y="475869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658" name="Line 2529"/>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282</xdr:row>
      <xdr:rowOff>9525</xdr:rowOff>
    </xdr:from>
    <xdr:to>
      <xdr:col>60</xdr:col>
      <xdr:colOff>152400</xdr:colOff>
      <xdr:row>283</xdr:row>
      <xdr:rowOff>0</xdr:rowOff>
    </xdr:to>
    <xdr:sp macro="" textlink="">
      <xdr:nvSpPr>
        <xdr:cNvPr id="550659" name="Line 2530"/>
        <xdr:cNvSpPr>
          <a:spLocks noChangeShapeType="1"/>
        </xdr:cNvSpPr>
      </xdr:nvSpPr>
      <xdr:spPr bwMode="auto">
        <a:xfrm>
          <a:off x="21907500" y="489585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60" name="Line 2531"/>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61" name="Line 2532"/>
        <xdr:cNvSpPr>
          <a:spLocks noChangeShapeType="1"/>
        </xdr:cNvSpPr>
      </xdr:nvSpPr>
      <xdr:spPr bwMode="auto">
        <a:xfrm>
          <a:off x="21516975" y="465963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662" name="Line 2533"/>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63" name="Line 2534"/>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64" name="Line 2535"/>
        <xdr:cNvSpPr>
          <a:spLocks noChangeShapeType="1"/>
        </xdr:cNvSpPr>
      </xdr:nvSpPr>
      <xdr:spPr bwMode="auto">
        <a:xfrm>
          <a:off x="21516975" y="465963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65" name="Line 2536"/>
        <xdr:cNvSpPr>
          <a:spLocks noChangeShapeType="1"/>
        </xdr:cNvSpPr>
      </xdr:nvSpPr>
      <xdr:spPr bwMode="auto">
        <a:xfrm>
          <a:off x="21516975" y="465963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666" name="Line 2537"/>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67" name="Line 2538"/>
        <xdr:cNvSpPr>
          <a:spLocks noChangeShapeType="1"/>
        </xdr:cNvSpPr>
      </xdr:nvSpPr>
      <xdr:spPr bwMode="auto">
        <a:xfrm>
          <a:off x="21516975" y="465963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68" name="Line 2539"/>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69" name="Line 2540"/>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670" name="Line 2541"/>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71" name="Line 2542"/>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267</xdr:row>
      <xdr:rowOff>76200</xdr:rowOff>
    </xdr:from>
    <xdr:to>
      <xdr:col>58</xdr:col>
      <xdr:colOff>161925</xdr:colOff>
      <xdr:row>267</xdr:row>
      <xdr:rowOff>142875</xdr:rowOff>
    </xdr:to>
    <xdr:sp macro="" textlink="">
      <xdr:nvSpPr>
        <xdr:cNvPr id="550672" name="Line 2543"/>
        <xdr:cNvSpPr>
          <a:spLocks noChangeShapeType="1"/>
        </xdr:cNvSpPr>
      </xdr:nvSpPr>
      <xdr:spPr bwMode="auto">
        <a:xfrm flipV="1">
          <a:off x="21516975" y="46453425"/>
          <a:ext cx="114300" cy="6667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271</xdr:row>
      <xdr:rowOff>95250</xdr:rowOff>
    </xdr:from>
    <xdr:to>
      <xdr:col>58</xdr:col>
      <xdr:colOff>161925</xdr:colOff>
      <xdr:row>271</xdr:row>
      <xdr:rowOff>142875</xdr:rowOff>
    </xdr:to>
    <xdr:sp macro="" textlink="">
      <xdr:nvSpPr>
        <xdr:cNvPr id="550673" name="Line 2544"/>
        <xdr:cNvSpPr>
          <a:spLocks noChangeShapeType="1"/>
        </xdr:cNvSpPr>
      </xdr:nvSpPr>
      <xdr:spPr bwMode="auto">
        <a:xfrm flipV="1">
          <a:off x="21516975" y="471582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275</xdr:row>
      <xdr:rowOff>95250</xdr:rowOff>
    </xdr:from>
    <xdr:to>
      <xdr:col>58</xdr:col>
      <xdr:colOff>161925</xdr:colOff>
      <xdr:row>275</xdr:row>
      <xdr:rowOff>142875</xdr:rowOff>
    </xdr:to>
    <xdr:sp macro="" textlink="">
      <xdr:nvSpPr>
        <xdr:cNvPr id="550674" name="Line 2545"/>
        <xdr:cNvSpPr>
          <a:spLocks noChangeShapeType="1"/>
        </xdr:cNvSpPr>
      </xdr:nvSpPr>
      <xdr:spPr bwMode="auto">
        <a:xfrm flipV="1">
          <a:off x="21516975" y="47844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279</xdr:row>
      <xdr:rowOff>95250</xdr:rowOff>
    </xdr:from>
    <xdr:to>
      <xdr:col>58</xdr:col>
      <xdr:colOff>161925</xdr:colOff>
      <xdr:row>279</xdr:row>
      <xdr:rowOff>142875</xdr:rowOff>
    </xdr:to>
    <xdr:sp macro="" textlink="">
      <xdr:nvSpPr>
        <xdr:cNvPr id="550675" name="Line 2546"/>
        <xdr:cNvSpPr>
          <a:spLocks noChangeShapeType="1"/>
        </xdr:cNvSpPr>
      </xdr:nvSpPr>
      <xdr:spPr bwMode="auto">
        <a:xfrm flipV="1">
          <a:off x="21516975" y="48529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280</xdr:row>
      <xdr:rowOff>47625</xdr:rowOff>
    </xdr:from>
    <xdr:to>
      <xdr:col>57</xdr:col>
      <xdr:colOff>238125</xdr:colOff>
      <xdr:row>280</xdr:row>
      <xdr:rowOff>114300</xdr:rowOff>
    </xdr:to>
    <xdr:sp macro="" textlink="">
      <xdr:nvSpPr>
        <xdr:cNvPr id="550676" name="Line 2547"/>
        <xdr:cNvSpPr>
          <a:spLocks noChangeShapeType="1"/>
        </xdr:cNvSpPr>
      </xdr:nvSpPr>
      <xdr:spPr bwMode="auto">
        <a:xfrm>
          <a:off x="213264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282</xdr:row>
      <xdr:rowOff>9525</xdr:rowOff>
    </xdr:from>
    <xdr:to>
      <xdr:col>57</xdr:col>
      <xdr:colOff>238125</xdr:colOff>
      <xdr:row>282</xdr:row>
      <xdr:rowOff>95250</xdr:rowOff>
    </xdr:to>
    <xdr:sp macro="" textlink="">
      <xdr:nvSpPr>
        <xdr:cNvPr id="550677" name="Line 2548"/>
        <xdr:cNvSpPr>
          <a:spLocks noChangeShapeType="1"/>
        </xdr:cNvSpPr>
      </xdr:nvSpPr>
      <xdr:spPr bwMode="auto">
        <a:xfrm>
          <a:off x="21326475" y="489585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284</xdr:row>
      <xdr:rowOff>47625</xdr:rowOff>
    </xdr:from>
    <xdr:to>
      <xdr:col>57</xdr:col>
      <xdr:colOff>238125</xdr:colOff>
      <xdr:row>284</xdr:row>
      <xdr:rowOff>114300</xdr:rowOff>
    </xdr:to>
    <xdr:sp macro="" textlink="">
      <xdr:nvSpPr>
        <xdr:cNvPr id="550678" name="Line 2549"/>
        <xdr:cNvSpPr>
          <a:spLocks noChangeShapeType="1"/>
        </xdr:cNvSpPr>
      </xdr:nvSpPr>
      <xdr:spPr bwMode="auto">
        <a:xfrm>
          <a:off x="21326475"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286</xdr:row>
      <xdr:rowOff>9525</xdr:rowOff>
    </xdr:from>
    <xdr:to>
      <xdr:col>57</xdr:col>
      <xdr:colOff>238125</xdr:colOff>
      <xdr:row>286</xdr:row>
      <xdr:rowOff>104775</xdr:rowOff>
    </xdr:to>
    <xdr:sp macro="" textlink="">
      <xdr:nvSpPr>
        <xdr:cNvPr id="550679" name="Line 2550"/>
        <xdr:cNvSpPr>
          <a:spLocks noChangeShapeType="1"/>
        </xdr:cNvSpPr>
      </xdr:nvSpPr>
      <xdr:spPr bwMode="auto">
        <a:xfrm>
          <a:off x="21326475" y="49606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57</xdr:col>
      <xdr:colOff>238125</xdr:colOff>
      <xdr:row>288</xdr:row>
      <xdr:rowOff>47625</xdr:rowOff>
    </xdr:from>
    <xdr:to>
      <xdr:col>57</xdr:col>
      <xdr:colOff>238125</xdr:colOff>
      <xdr:row>288</xdr:row>
      <xdr:rowOff>114300</xdr:rowOff>
    </xdr:to>
    <xdr:sp macro="" textlink="">
      <xdr:nvSpPr>
        <xdr:cNvPr id="550680" name="Line 2551"/>
        <xdr:cNvSpPr>
          <a:spLocks noChangeShapeType="1"/>
        </xdr:cNvSpPr>
      </xdr:nvSpPr>
      <xdr:spPr bwMode="auto">
        <a:xfrm>
          <a:off x="21326475"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288</xdr:row>
      <xdr:rowOff>47625</xdr:rowOff>
    </xdr:from>
    <xdr:to>
      <xdr:col>57</xdr:col>
      <xdr:colOff>238125</xdr:colOff>
      <xdr:row>288</xdr:row>
      <xdr:rowOff>114300</xdr:rowOff>
    </xdr:to>
    <xdr:sp macro="" textlink="">
      <xdr:nvSpPr>
        <xdr:cNvPr id="550681" name="Line 2552"/>
        <xdr:cNvSpPr>
          <a:spLocks noChangeShapeType="1"/>
        </xdr:cNvSpPr>
      </xdr:nvSpPr>
      <xdr:spPr bwMode="auto">
        <a:xfrm>
          <a:off x="21326475"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57</xdr:col>
      <xdr:colOff>238125</xdr:colOff>
      <xdr:row>290</xdr:row>
      <xdr:rowOff>9525</xdr:rowOff>
    </xdr:from>
    <xdr:to>
      <xdr:col>57</xdr:col>
      <xdr:colOff>238125</xdr:colOff>
      <xdr:row>290</xdr:row>
      <xdr:rowOff>95250</xdr:rowOff>
    </xdr:to>
    <xdr:sp macro="" textlink="">
      <xdr:nvSpPr>
        <xdr:cNvPr id="550682" name="Line 2553"/>
        <xdr:cNvSpPr>
          <a:spLocks noChangeShapeType="1"/>
        </xdr:cNvSpPr>
      </xdr:nvSpPr>
      <xdr:spPr bwMode="auto">
        <a:xfrm>
          <a:off x="21326475" y="50253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683" name="Line 2554"/>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286</xdr:row>
      <xdr:rowOff>9525</xdr:rowOff>
    </xdr:from>
    <xdr:to>
      <xdr:col>60</xdr:col>
      <xdr:colOff>152400</xdr:colOff>
      <xdr:row>286</xdr:row>
      <xdr:rowOff>123825</xdr:rowOff>
    </xdr:to>
    <xdr:sp macro="" textlink="">
      <xdr:nvSpPr>
        <xdr:cNvPr id="550684" name="Line 2555"/>
        <xdr:cNvSpPr>
          <a:spLocks noChangeShapeType="1"/>
        </xdr:cNvSpPr>
      </xdr:nvSpPr>
      <xdr:spPr bwMode="auto">
        <a:xfrm>
          <a:off x="21907500" y="496062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0685" name="Line 2556"/>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290</xdr:row>
      <xdr:rowOff>9525</xdr:rowOff>
    </xdr:from>
    <xdr:to>
      <xdr:col>60</xdr:col>
      <xdr:colOff>152400</xdr:colOff>
      <xdr:row>290</xdr:row>
      <xdr:rowOff>123825</xdr:rowOff>
    </xdr:to>
    <xdr:sp macro="" textlink="">
      <xdr:nvSpPr>
        <xdr:cNvPr id="550686" name="Line 2557"/>
        <xdr:cNvSpPr>
          <a:spLocks noChangeShapeType="1"/>
        </xdr:cNvSpPr>
      </xdr:nvSpPr>
      <xdr:spPr bwMode="auto">
        <a:xfrm>
          <a:off x="21907500" y="50253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283</xdr:row>
      <xdr:rowOff>85725</xdr:rowOff>
    </xdr:from>
    <xdr:to>
      <xdr:col>58</xdr:col>
      <xdr:colOff>161925</xdr:colOff>
      <xdr:row>283</xdr:row>
      <xdr:rowOff>133350</xdr:rowOff>
    </xdr:to>
    <xdr:sp macro="" textlink="">
      <xdr:nvSpPr>
        <xdr:cNvPr id="550687" name="Line 2558"/>
        <xdr:cNvSpPr>
          <a:spLocks noChangeShapeType="1"/>
        </xdr:cNvSpPr>
      </xdr:nvSpPr>
      <xdr:spPr bwMode="auto">
        <a:xfrm flipV="1">
          <a:off x="21516975" y="491966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287</xdr:row>
      <xdr:rowOff>85725</xdr:rowOff>
    </xdr:from>
    <xdr:to>
      <xdr:col>58</xdr:col>
      <xdr:colOff>161925</xdr:colOff>
      <xdr:row>287</xdr:row>
      <xdr:rowOff>133350</xdr:rowOff>
    </xdr:to>
    <xdr:sp macro="" textlink="">
      <xdr:nvSpPr>
        <xdr:cNvPr id="550688" name="Line 2559"/>
        <xdr:cNvSpPr>
          <a:spLocks noChangeShapeType="1"/>
        </xdr:cNvSpPr>
      </xdr:nvSpPr>
      <xdr:spPr bwMode="auto">
        <a:xfrm flipV="1">
          <a:off x="21516975" y="49844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0689" name="Line 2560"/>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9525</xdr:colOff>
      <xdr:row>294</xdr:row>
      <xdr:rowOff>9525</xdr:rowOff>
    </xdr:from>
    <xdr:to>
      <xdr:col>60</xdr:col>
      <xdr:colOff>152400</xdr:colOff>
      <xdr:row>294</xdr:row>
      <xdr:rowOff>123825</xdr:rowOff>
    </xdr:to>
    <xdr:sp macro="" textlink="">
      <xdr:nvSpPr>
        <xdr:cNvPr id="550690" name="Line 2561"/>
        <xdr:cNvSpPr>
          <a:spLocks noChangeShapeType="1"/>
        </xdr:cNvSpPr>
      </xdr:nvSpPr>
      <xdr:spPr bwMode="auto">
        <a:xfrm>
          <a:off x="21907500" y="509016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291</xdr:row>
      <xdr:rowOff>85725</xdr:rowOff>
    </xdr:from>
    <xdr:to>
      <xdr:col>58</xdr:col>
      <xdr:colOff>161925</xdr:colOff>
      <xdr:row>291</xdr:row>
      <xdr:rowOff>133350</xdr:rowOff>
    </xdr:to>
    <xdr:sp macro="" textlink="">
      <xdr:nvSpPr>
        <xdr:cNvPr id="550691" name="Line 2562"/>
        <xdr:cNvSpPr>
          <a:spLocks noChangeShapeType="1"/>
        </xdr:cNvSpPr>
      </xdr:nvSpPr>
      <xdr:spPr bwMode="auto">
        <a:xfrm flipV="1">
          <a:off x="21516975" y="504920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58</xdr:col>
      <xdr:colOff>47625</xdr:colOff>
      <xdr:row>268</xdr:row>
      <xdr:rowOff>38100</xdr:rowOff>
    </xdr:from>
    <xdr:to>
      <xdr:col>59</xdr:col>
      <xdr:colOff>28575</xdr:colOff>
      <xdr:row>269</xdr:row>
      <xdr:rowOff>28575</xdr:rowOff>
    </xdr:to>
    <xdr:sp macro="" textlink="">
      <xdr:nvSpPr>
        <xdr:cNvPr id="550692" name="Line 2563"/>
        <xdr:cNvSpPr>
          <a:spLocks noChangeShapeType="1"/>
        </xdr:cNvSpPr>
      </xdr:nvSpPr>
      <xdr:spPr bwMode="auto">
        <a:xfrm>
          <a:off x="21516975" y="465963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93" name="Line 2564"/>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94" name="Line 2565"/>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695" name="Line 2566"/>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696" name="Line 2567"/>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697" name="Line 2568"/>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698" name="Line 2569"/>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699" name="Line 2570"/>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0700" name="Line 2571"/>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0701" name="Line 2572"/>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268</xdr:row>
      <xdr:rowOff>38100</xdr:rowOff>
    </xdr:from>
    <xdr:to>
      <xdr:col>59</xdr:col>
      <xdr:colOff>9525</xdr:colOff>
      <xdr:row>269</xdr:row>
      <xdr:rowOff>28575</xdr:rowOff>
    </xdr:to>
    <xdr:sp macro="" textlink="">
      <xdr:nvSpPr>
        <xdr:cNvPr id="550702" name="Line 2573"/>
        <xdr:cNvSpPr>
          <a:spLocks noChangeShapeType="1"/>
        </xdr:cNvSpPr>
      </xdr:nvSpPr>
      <xdr:spPr bwMode="auto">
        <a:xfrm>
          <a:off x="21507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703" name="Line 2574"/>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704" name="Line 2575"/>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705" name="Line 2576"/>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706" name="Line 2577"/>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0707" name="Line 2578"/>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0708" name="Line 2579"/>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268</xdr:row>
      <xdr:rowOff>38100</xdr:rowOff>
    </xdr:from>
    <xdr:to>
      <xdr:col>59</xdr:col>
      <xdr:colOff>9525</xdr:colOff>
      <xdr:row>269</xdr:row>
      <xdr:rowOff>28575</xdr:rowOff>
    </xdr:to>
    <xdr:sp macro="" textlink="">
      <xdr:nvSpPr>
        <xdr:cNvPr id="550709" name="Line 2580"/>
        <xdr:cNvSpPr>
          <a:spLocks noChangeShapeType="1"/>
        </xdr:cNvSpPr>
      </xdr:nvSpPr>
      <xdr:spPr bwMode="auto">
        <a:xfrm>
          <a:off x="21507450" y="465963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710" name="Line 2581"/>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711" name="Line 2582"/>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712" name="Line 2583"/>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713" name="Line 2584"/>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0714" name="Line 2585"/>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0715" name="Line 2586"/>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716" name="Line 2587"/>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717" name="Line 2588"/>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718" name="Line 2589"/>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719" name="Line 2590"/>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0720" name="Line 2591"/>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0721" name="Line 2592"/>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276</xdr:row>
      <xdr:rowOff>47625</xdr:rowOff>
    </xdr:from>
    <xdr:to>
      <xdr:col>61</xdr:col>
      <xdr:colOff>238125</xdr:colOff>
      <xdr:row>276</xdr:row>
      <xdr:rowOff>114300</xdr:rowOff>
    </xdr:to>
    <xdr:sp macro="" textlink="">
      <xdr:nvSpPr>
        <xdr:cNvPr id="550722" name="Line 2593"/>
        <xdr:cNvSpPr>
          <a:spLocks noChangeShapeType="1"/>
        </xdr:cNvSpPr>
      </xdr:nvSpPr>
      <xdr:spPr bwMode="auto">
        <a:xfrm>
          <a:off x="22317075"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278</xdr:row>
      <xdr:rowOff>9525</xdr:rowOff>
    </xdr:from>
    <xdr:to>
      <xdr:col>61</xdr:col>
      <xdr:colOff>238125</xdr:colOff>
      <xdr:row>278</xdr:row>
      <xdr:rowOff>104775</xdr:rowOff>
    </xdr:to>
    <xdr:sp macro="" textlink="">
      <xdr:nvSpPr>
        <xdr:cNvPr id="550723" name="Line 2594"/>
        <xdr:cNvSpPr>
          <a:spLocks noChangeShapeType="1"/>
        </xdr:cNvSpPr>
      </xdr:nvSpPr>
      <xdr:spPr bwMode="auto">
        <a:xfrm>
          <a:off x="22317075" y="48272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272</xdr:row>
      <xdr:rowOff>47625</xdr:rowOff>
    </xdr:from>
    <xdr:to>
      <xdr:col>61</xdr:col>
      <xdr:colOff>238125</xdr:colOff>
      <xdr:row>272</xdr:row>
      <xdr:rowOff>114300</xdr:rowOff>
    </xdr:to>
    <xdr:sp macro="" textlink="">
      <xdr:nvSpPr>
        <xdr:cNvPr id="550724" name="Line 2595"/>
        <xdr:cNvSpPr>
          <a:spLocks noChangeShapeType="1"/>
        </xdr:cNvSpPr>
      </xdr:nvSpPr>
      <xdr:spPr bwMode="auto">
        <a:xfrm>
          <a:off x="22317075" y="472916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274</xdr:row>
      <xdr:rowOff>9525</xdr:rowOff>
    </xdr:from>
    <xdr:to>
      <xdr:col>61</xdr:col>
      <xdr:colOff>238125</xdr:colOff>
      <xdr:row>274</xdr:row>
      <xdr:rowOff>104775</xdr:rowOff>
    </xdr:to>
    <xdr:sp macro="" textlink="">
      <xdr:nvSpPr>
        <xdr:cNvPr id="550725" name="Line 2596"/>
        <xdr:cNvSpPr>
          <a:spLocks noChangeShapeType="1"/>
        </xdr:cNvSpPr>
      </xdr:nvSpPr>
      <xdr:spPr bwMode="auto">
        <a:xfrm>
          <a:off x="22317075" y="47586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280</xdr:row>
      <xdr:rowOff>47625</xdr:rowOff>
    </xdr:from>
    <xdr:to>
      <xdr:col>61</xdr:col>
      <xdr:colOff>238125</xdr:colOff>
      <xdr:row>280</xdr:row>
      <xdr:rowOff>114300</xdr:rowOff>
    </xdr:to>
    <xdr:sp macro="" textlink="">
      <xdr:nvSpPr>
        <xdr:cNvPr id="550726" name="Line 2597"/>
        <xdr:cNvSpPr>
          <a:spLocks noChangeShapeType="1"/>
        </xdr:cNvSpPr>
      </xdr:nvSpPr>
      <xdr:spPr bwMode="auto">
        <a:xfrm>
          <a:off x="22317075"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282</xdr:row>
      <xdr:rowOff>9525</xdr:rowOff>
    </xdr:from>
    <xdr:to>
      <xdr:col>61</xdr:col>
      <xdr:colOff>238125</xdr:colOff>
      <xdr:row>282</xdr:row>
      <xdr:rowOff>104775</xdr:rowOff>
    </xdr:to>
    <xdr:sp macro="" textlink="">
      <xdr:nvSpPr>
        <xdr:cNvPr id="550727" name="Line 2598"/>
        <xdr:cNvSpPr>
          <a:spLocks noChangeShapeType="1"/>
        </xdr:cNvSpPr>
      </xdr:nvSpPr>
      <xdr:spPr bwMode="auto">
        <a:xfrm>
          <a:off x="22317075" y="48958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28" name="Line 2599"/>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282</xdr:row>
      <xdr:rowOff>9525</xdr:rowOff>
    </xdr:from>
    <xdr:to>
      <xdr:col>64</xdr:col>
      <xdr:colOff>152400</xdr:colOff>
      <xdr:row>283</xdr:row>
      <xdr:rowOff>0</xdr:rowOff>
    </xdr:to>
    <xdr:sp macro="" textlink="">
      <xdr:nvSpPr>
        <xdr:cNvPr id="550729" name="Line 2600"/>
        <xdr:cNvSpPr>
          <a:spLocks noChangeShapeType="1"/>
        </xdr:cNvSpPr>
      </xdr:nvSpPr>
      <xdr:spPr bwMode="auto">
        <a:xfrm>
          <a:off x="23107650" y="489585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30" name="Line 2601"/>
        <xdr:cNvSpPr>
          <a:spLocks noChangeShapeType="1"/>
        </xdr:cNvSpPr>
      </xdr:nvSpPr>
      <xdr:spPr bwMode="auto">
        <a:xfrm>
          <a:off x="22488525" y="472821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274</xdr:row>
      <xdr:rowOff>9525</xdr:rowOff>
    </xdr:from>
    <xdr:to>
      <xdr:col>64</xdr:col>
      <xdr:colOff>152400</xdr:colOff>
      <xdr:row>274</xdr:row>
      <xdr:rowOff>123825</xdr:rowOff>
    </xdr:to>
    <xdr:sp macro="" textlink="">
      <xdr:nvSpPr>
        <xdr:cNvPr id="550731" name="Line 2602"/>
        <xdr:cNvSpPr>
          <a:spLocks noChangeShapeType="1"/>
        </xdr:cNvSpPr>
      </xdr:nvSpPr>
      <xdr:spPr bwMode="auto">
        <a:xfrm>
          <a:off x="23107650" y="47586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32" name="Line 2603"/>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278</xdr:row>
      <xdr:rowOff>9525</xdr:rowOff>
    </xdr:from>
    <xdr:to>
      <xdr:col>64</xdr:col>
      <xdr:colOff>152400</xdr:colOff>
      <xdr:row>278</xdr:row>
      <xdr:rowOff>133350</xdr:rowOff>
    </xdr:to>
    <xdr:sp macro="" textlink="">
      <xdr:nvSpPr>
        <xdr:cNvPr id="550733" name="Line 2604"/>
        <xdr:cNvSpPr>
          <a:spLocks noChangeShapeType="1"/>
        </xdr:cNvSpPr>
      </xdr:nvSpPr>
      <xdr:spPr bwMode="auto">
        <a:xfrm>
          <a:off x="23107650" y="482727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34" name="Line 2605"/>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286</xdr:row>
      <xdr:rowOff>9525</xdr:rowOff>
    </xdr:from>
    <xdr:to>
      <xdr:col>64</xdr:col>
      <xdr:colOff>152400</xdr:colOff>
      <xdr:row>287</xdr:row>
      <xdr:rowOff>0</xdr:rowOff>
    </xdr:to>
    <xdr:sp macro="" textlink="">
      <xdr:nvSpPr>
        <xdr:cNvPr id="550735" name="Line 2606"/>
        <xdr:cNvSpPr>
          <a:spLocks noChangeShapeType="1"/>
        </xdr:cNvSpPr>
      </xdr:nvSpPr>
      <xdr:spPr bwMode="auto">
        <a:xfrm>
          <a:off x="23107650" y="496062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36" name="Line 2607"/>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37" name="Line 2608"/>
        <xdr:cNvSpPr>
          <a:spLocks noChangeShapeType="1"/>
        </xdr:cNvSpPr>
      </xdr:nvSpPr>
      <xdr:spPr bwMode="auto">
        <a:xfrm>
          <a:off x="22488525" y="472821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38" name="Line 2609"/>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39" name="Line 2610"/>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40" name="Line 2611"/>
        <xdr:cNvSpPr>
          <a:spLocks noChangeShapeType="1"/>
        </xdr:cNvSpPr>
      </xdr:nvSpPr>
      <xdr:spPr bwMode="auto">
        <a:xfrm>
          <a:off x="22488525" y="472821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41" name="Line 2612"/>
        <xdr:cNvSpPr>
          <a:spLocks noChangeShapeType="1"/>
        </xdr:cNvSpPr>
      </xdr:nvSpPr>
      <xdr:spPr bwMode="auto">
        <a:xfrm>
          <a:off x="22488525" y="472821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42" name="Line 2613"/>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43" name="Line 2614"/>
        <xdr:cNvSpPr>
          <a:spLocks noChangeShapeType="1"/>
        </xdr:cNvSpPr>
      </xdr:nvSpPr>
      <xdr:spPr bwMode="auto">
        <a:xfrm>
          <a:off x="22488525" y="472821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44" name="Line 2615"/>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45" name="Line 2616"/>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46" name="Line 2617"/>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47" name="Line 2618"/>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271</xdr:row>
      <xdr:rowOff>76200</xdr:rowOff>
    </xdr:from>
    <xdr:to>
      <xdr:col>62</xdr:col>
      <xdr:colOff>161925</xdr:colOff>
      <xdr:row>271</xdr:row>
      <xdr:rowOff>142875</xdr:rowOff>
    </xdr:to>
    <xdr:sp macro="" textlink="">
      <xdr:nvSpPr>
        <xdr:cNvPr id="550748" name="Line 2619"/>
        <xdr:cNvSpPr>
          <a:spLocks noChangeShapeType="1"/>
        </xdr:cNvSpPr>
      </xdr:nvSpPr>
      <xdr:spPr bwMode="auto">
        <a:xfrm flipV="1">
          <a:off x="22488525" y="47139225"/>
          <a:ext cx="114300" cy="6667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275</xdr:row>
      <xdr:rowOff>95250</xdr:rowOff>
    </xdr:from>
    <xdr:to>
      <xdr:col>62</xdr:col>
      <xdr:colOff>161925</xdr:colOff>
      <xdr:row>275</xdr:row>
      <xdr:rowOff>142875</xdr:rowOff>
    </xdr:to>
    <xdr:sp macro="" textlink="">
      <xdr:nvSpPr>
        <xdr:cNvPr id="550749" name="Line 2620"/>
        <xdr:cNvSpPr>
          <a:spLocks noChangeShapeType="1"/>
        </xdr:cNvSpPr>
      </xdr:nvSpPr>
      <xdr:spPr bwMode="auto">
        <a:xfrm flipV="1">
          <a:off x="22488525" y="478440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279</xdr:row>
      <xdr:rowOff>95250</xdr:rowOff>
    </xdr:from>
    <xdr:to>
      <xdr:col>62</xdr:col>
      <xdr:colOff>161925</xdr:colOff>
      <xdr:row>279</xdr:row>
      <xdr:rowOff>142875</xdr:rowOff>
    </xdr:to>
    <xdr:sp macro="" textlink="">
      <xdr:nvSpPr>
        <xdr:cNvPr id="550750" name="Line 2621"/>
        <xdr:cNvSpPr>
          <a:spLocks noChangeShapeType="1"/>
        </xdr:cNvSpPr>
      </xdr:nvSpPr>
      <xdr:spPr bwMode="auto">
        <a:xfrm flipV="1">
          <a:off x="22488525" y="48529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283</xdr:row>
      <xdr:rowOff>95250</xdr:rowOff>
    </xdr:from>
    <xdr:to>
      <xdr:col>62</xdr:col>
      <xdr:colOff>161925</xdr:colOff>
      <xdr:row>283</xdr:row>
      <xdr:rowOff>142875</xdr:rowOff>
    </xdr:to>
    <xdr:sp macro="" textlink="">
      <xdr:nvSpPr>
        <xdr:cNvPr id="550751" name="Line 2622"/>
        <xdr:cNvSpPr>
          <a:spLocks noChangeShapeType="1"/>
        </xdr:cNvSpPr>
      </xdr:nvSpPr>
      <xdr:spPr bwMode="auto">
        <a:xfrm flipV="1">
          <a:off x="22488525" y="492061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284</xdr:row>
      <xdr:rowOff>47625</xdr:rowOff>
    </xdr:from>
    <xdr:to>
      <xdr:col>61</xdr:col>
      <xdr:colOff>238125</xdr:colOff>
      <xdr:row>284</xdr:row>
      <xdr:rowOff>114300</xdr:rowOff>
    </xdr:to>
    <xdr:sp macro="" textlink="">
      <xdr:nvSpPr>
        <xdr:cNvPr id="550752" name="Line 2623"/>
        <xdr:cNvSpPr>
          <a:spLocks noChangeShapeType="1"/>
        </xdr:cNvSpPr>
      </xdr:nvSpPr>
      <xdr:spPr bwMode="auto">
        <a:xfrm>
          <a:off x="22317075"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286</xdr:row>
      <xdr:rowOff>9525</xdr:rowOff>
    </xdr:from>
    <xdr:to>
      <xdr:col>61</xdr:col>
      <xdr:colOff>238125</xdr:colOff>
      <xdr:row>286</xdr:row>
      <xdr:rowOff>95250</xdr:rowOff>
    </xdr:to>
    <xdr:sp macro="" textlink="">
      <xdr:nvSpPr>
        <xdr:cNvPr id="550753" name="Line 2624"/>
        <xdr:cNvSpPr>
          <a:spLocks noChangeShapeType="1"/>
        </xdr:cNvSpPr>
      </xdr:nvSpPr>
      <xdr:spPr bwMode="auto">
        <a:xfrm>
          <a:off x="22317075" y="496062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288</xdr:row>
      <xdr:rowOff>47625</xdr:rowOff>
    </xdr:from>
    <xdr:to>
      <xdr:col>61</xdr:col>
      <xdr:colOff>238125</xdr:colOff>
      <xdr:row>288</xdr:row>
      <xdr:rowOff>114300</xdr:rowOff>
    </xdr:to>
    <xdr:sp macro="" textlink="">
      <xdr:nvSpPr>
        <xdr:cNvPr id="550754" name="Line 2625"/>
        <xdr:cNvSpPr>
          <a:spLocks noChangeShapeType="1"/>
        </xdr:cNvSpPr>
      </xdr:nvSpPr>
      <xdr:spPr bwMode="auto">
        <a:xfrm>
          <a:off x="22317075"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290</xdr:row>
      <xdr:rowOff>9525</xdr:rowOff>
    </xdr:from>
    <xdr:to>
      <xdr:col>61</xdr:col>
      <xdr:colOff>238125</xdr:colOff>
      <xdr:row>290</xdr:row>
      <xdr:rowOff>104775</xdr:rowOff>
    </xdr:to>
    <xdr:sp macro="" textlink="">
      <xdr:nvSpPr>
        <xdr:cNvPr id="550755" name="Line 2626"/>
        <xdr:cNvSpPr>
          <a:spLocks noChangeShapeType="1"/>
        </xdr:cNvSpPr>
      </xdr:nvSpPr>
      <xdr:spPr bwMode="auto">
        <a:xfrm>
          <a:off x="22317075" y="502539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61</xdr:col>
      <xdr:colOff>238125</xdr:colOff>
      <xdr:row>292</xdr:row>
      <xdr:rowOff>47625</xdr:rowOff>
    </xdr:from>
    <xdr:to>
      <xdr:col>61</xdr:col>
      <xdr:colOff>238125</xdr:colOff>
      <xdr:row>292</xdr:row>
      <xdr:rowOff>114300</xdr:rowOff>
    </xdr:to>
    <xdr:sp macro="" textlink="">
      <xdr:nvSpPr>
        <xdr:cNvPr id="550756" name="Line 2627"/>
        <xdr:cNvSpPr>
          <a:spLocks noChangeShapeType="1"/>
        </xdr:cNvSpPr>
      </xdr:nvSpPr>
      <xdr:spPr bwMode="auto">
        <a:xfrm>
          <a:off x="22317075" y="50615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292</xdr:row>
      <xdr:rowOff>47625</xdr:rowOff>
    </xdr:from>
    <xdr:to>
      <xdr:col>61</xdr:col>
      <xdr:colOff>238125</xdr:colOff>
      <xdr:row>292</xdr:row>
      <xdr:rowOff>114300</xdr:rowOff>
    </xdr:to>
    <xdr:sp macro="" textlink="">
      <xdr:nvSpPr>
        <xdr:cNvPr id="550757" name="Line 2628"/>
        <xdr:cNvSpPr>
          <a:spLocks noChangeShapeType="1"/>
        </xdr:cNvSpPr>
      </xdr:nvSpPr>
      <xdr:spPr bwMode="auto">
        <a:xfrm>
          <a:off x="22317075" y="50615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238125</xdr:colOff>
      <xdr:row>294</xdr:row>
      <xdr:rowOff>9525</xdr:rowOff>
    </xdr:from>
    <xdr:to>
      <xdr:col>61</xdr:col>
      <xdr:colOff>238125</xdr:colOff>
      <xdr:row>294</xdr:row>
      <xdr:rowOff>95250</xdr:rowOff>
    </xdr:to>
    <xdr:sp macro="" textlink="">
      <xdr:nvSpPr>
        <xdr:cNvPr id="550758" name="Line 2629"/>
        <xdr:cNvSpPr>
          <a:spLocks noChangeShapeType="1"/>
        </xdr:cNvSpPr>
      </xdr:nvSpPr>
      <xdr:spPr bwMode="auto">
        <a:xfrm>
          <a:off x="22317075" y="509016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0759" name="Line 2630"/>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290</xdr:row>
      <xdr:rowOff>9525</xdr:rowOff>
    </xdr:from>
    <xdr:to>
      <xdr:col>64</xdr:col>
      <xdr:colOff>152400</xdr:colOff>
      <xdr:row>290</xdr:row>
      <xdr:rowOff>123825</xdr:rowOff>
    </xdr:to>
    <xdr:sp macro="" textlink="">
      <xdr:nvSpPr>
        <xdr:cNvPr id="550760" name="Line 2631"/>
        <xdr:cNvSpPr>
          <a:spLocks noChangeShapeType="1"/>
        </xdr:cNvSpPr>
      </xdr:nvSpPr>
      <xdr:spPr bwMode="auto">
        <a:xfrm>
          <a:off x="23107650" y="502539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0761" name="Line 2632"/>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294</xdr:row>
      <xdr:rowOff>9525</xdr:rowOff>
    </xdr:from>
    <xdr:to>
      <xdr:col>64</xdr:col>
      <xdr:colOff>152400</xdr:colOff>
      <xdr:row>294</xdr:row>
      <xdr:rowOff>123825</xdr:rowOff>
    </xdr:to>
    <xdr:sp macro="" textlink="">
      <xdr:nvSpPr>
        <xdr:cNvPr id="550762" name="Line 2633"/>
        <xdr:cNvSpPr>
          <a:spLocks noChangeShapeType="1"/>
        </xdr:cNvSpPr>
      </xdr:nvSpPr>
      <xdr:spPr bwMode="auto">
        <a:xfrm>
          <a:off x="23107650" y="509016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287</xdr:row>
      <xdr:rowOff>85725</xdr:rowOff>
    </xdr:from>
    <xdr:to>
      <xdr:col>62</xdr:col>
      <xdr:colOff>161925</xdr:colOff>
      <xdr:row>287</xdr:row>
      <xdr:rowOff>133350</xdr:rowOff>
    </xdr:to>
    <xdr:sp macro="" textlink="">
      <xdr:nvSpPr>
        <xdr:cNvPr id="550763" name="Line 2634"/>
        <xdr:cNvSpPr>
          <a:spLocks noChangeShapeType="1"/>
        </xdr:cNvSpPr>
      </xdr:nvSpPr>
      <xdr:spPr bwMode="auto">
        <a:xfrm flipV="1">
          <a:off x="22488525" y="498443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291</xdr:row>
      <xdr:rowOff>85725</xdr:rowOff>
    </xdr:from>
    <xdr:to>
      <xdr:col>62</xdr:col>
      <xdr:colOff>161925</xdr:colOff>
      <xdr:row>291</xdr:row>
      <xdr:rowOff>133350</xdr:rowOff>
    </xdr:to>
    <xdr:sp macro="" textlink="">
      <xdr:nvSpPr>
        <xdr:cNvPr id="550764" name="Line 2635"/>
        <xdr:cNvSpPr>
          <a:spLocks noChangeShapeType="1"/>
        </xdr:cNvSpPr>
      </xdr:nvSpPr>
      <xdr:spPr bwMode="auto">
        <a:xfrm flipV="1">
          <a:off x="22488525" y="504920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0765" name="Line 2636"/>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9525</xdr:colOff>
      <xdr:row>298</xdr:row>
      <xdr:rowOff>9525</xdr:rowOff>
    </xdr:from>
    <xdr:to>
      <xdr:col>64</xdr:col>
      <xdr:colOff>152400</xdr:colOff>
      <xdr:row>298</xdr:row>
      <xdr:rowOff>123825</xdr:rowOff>
    </xdr:to>
    <xdr:sp macro="" textlink="">
      <xdr:nvSpPr>
        <xdr:cNvPr id="550766" name="Line 2637"/>
        <xdr:cNvSpPr>
          <a:spLocks noChangeShapeType="1"/>
        </xdr:cNvSpPr>
      </xdr:nvSpPr>
      <xdr:spPr bwMode="auto">
        <a:xfrm>
          <a:off x="23107650" y="51549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295</xdr:row>
      <xdr:rowOff>85725</xdr:rowOff>
    </xdr:from>
    <xdr:to>
      <xdr:col>62</xdr:col>
      <xdr:colOff>161925</xdr:colOff>
      <xdr:row>295</xdr:row>
      <xdr:rowOff>133350</xdr:rowOff>
    </xdr:to>
    <xdr:sp macro="" textlink="">
      <xdr:nvSpPr>
        <xdr:cNvPr id="550767" name="Line 2638"/>
        <xdr:cNvSpPr>
          <a:spLocks noChangeShapeType="1"/>
        </xdr:cNvSpPr>
      </xdr:nvSpPr>
      <xdr:spPr bwMode="auto">
        <a:xfrm flipV="1">
          <a:off x="22488525" y="511397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62</xdr:col>
      <xdr:colOff>47625</xdr:colOff>
      <xdr:row>272</xdr:row>
      <xdr:rowOff>38100</xdr:rowOff>
    </xdr:from>
    <xdr:to>
      <xdr:col>63</xdr:col>
      <xdr:colOff>28575</xdr:colOff>
      <xdr:row>273</xdr:row>
      <xdr:rowOff>28575</xdr:rowOff>
    </xdr:to>
    <xdr:sp macro="" textlink="">
      <xdr:nvSpPr>
        <xdr:cNvPr id="550768" name="Line 2639"/>
        <xdr:cNvSpPr>
          <a:spLocks noChangeShapeType="1"/>
        </xdr:cNvSpPr>
      </xdr:nvSpPr>
      <xdr:spPr bwMode="auto">
        <a:xfrm>
          <a:off x="22488525" y="472821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69" name="Line 2640"/>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70" name="Line 2641"/>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71" name="Line 2642"/>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72" name="Line 2643"/>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73" name="Line 2644"/>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74" name="Line 2645"/>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0775" name="Line 2646"/>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0776" name="Line 2647"/>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0777" name="Line 2648"/>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272</xdr:row>
      <xdr:rowOff>38100</xdr:rowOff>
    </xdr:from>
    <xdr:to>
      <xdr:col>63</xdr:col>
      <xdr:colOff>9525</xdr:colOff>
      <xdr:row>273</xdr:row>
      <xdr:rowOff>28575</xdr:rowOff>
    </xdr:to>
    <xdr:sp macro="" textlink="">
      <xdr:nvSpPr>
        <xdr:cNvPr id="550778" name="Line 2649"/>
        <xdr:cNvSpPr>
          <a:spLocks noChangeShapeType="1"/>
        </xdr:cNvSpPr>
      </xdr:nvSpPr>
      <xdr:spPr bwMode="auto">
        <a:xfrm>
          <a:off x="22479000" y="472821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79" name="Line 2650"/>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80" name="Line 2651"/>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81" name="Line 2652"/>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0782" name="Line 2653"/>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0783" name="Line 2654"/>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0784" name="Line 2655"/>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272</xdr:row>
      <xdr:rowOff>38100</xdr:rowOff>
    </xdr:from>
    <xdr:to>
      <xdr:col>63</xdr:col>
      <xdr:colOff>9525</xdr:colOff>
      <xdr:row>273</xdr:row>
      <xdr:rowOff>28575</xdr:rowOff>
    </xdr:to>
    <xdr:sp macro="" textlink="">
      <xdr:nvSpPr>
        <xdr:cNvPr id="550785" name="Line 2656"/>
        <xdr:cNvSpPr>
          <a:spLocks noChangeShapeType="1"/>
        </xdr:cNvSpPr>
      </xdr:nvSpPr>
      <xdr:spPr bwMode="auto">
        <a:xfrm>
          <a:off x="22479000" y="472821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86" name="Line 2657"/>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87" name="Line 2658"/>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88" name="Line 2659"/>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0789" name="Line 2660"/>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0790" name="Line 2661"/>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0791" name="Line 2662"/>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0792" name="Line 2663"/>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0793" name="Line 2664"/>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0794" name="Line 2665"/>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0795" name="Line 2666"/>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0796" name="Line 2667"/>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0797" name="Line 2668"/>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280</xdr:row>
      <xdr:rowOff>47625</xdr:rowOff>
    </xdr:from>
    <xdr:to>
      <xdr:col>65</xdr:col>
      <xdr:colOff>238125</xdr:colOff>
      <xdr:row>280</xdr:row>
      <xdr:rowOff>114300</xdr:rowOff>
    </xdr:to>
    <xdr:sp macro="" textlink="">
      <xdr:nvSpPr>
        <xdr:cNvPr id="550798" name="Line 2669"/>
        <xdr:cNvSpPr>
          <a:spLocks noChangeShapeType="1"/>
        </xdr:cNvSpPr>
      </xdr:nvSpPr>
      <xdr:spPr bwMode="auto">
        <a:xfrm>
          <a:off x="23583900" y="486632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282</xdr:row>
      <xdr:rowOff>9525</xdr:rowOff>
    </xdr:from>
    <xdr:to>
      <xdr:col>65</xdr:col>
      <xdr:colOff>238125</xdr:colOff>
      <xdr:row>282</xdr:row>
      <xdr:rowOff>104775</xdr:rowOff>
    </xdr:to>
    <xdr:sp macro="" textlink="">
      <xdr:nvSpPr>
        <xdr:cNvPr id="550799" name="Line 2670"/>
        <xdr:cNvSpPr>
          <a:spLocks noChangeShapeType="1"/>
        </xdr:cNvSpPr>
      </xdr:nvSpPr>
      <xdr:spPr bwMode="auto">
        <a:xfrm>
          <a:off x="23583900" y="489585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276</xdr:row>
      <xdr:rowOff>47625</xdr:rowOff>
    </xdr:from>
    <xdr:to>
      <xdr:col>65</xdr:col>
      <xdr:colOff>238125</xdr:colOff>
      <xdr:row>276</xdr:row>
      <xdr:rowOff>114300</xdr:rowOff>
    </xdr:to>
    <xdr:sp macro="" textlink="">
      <xdr:nvSpPr>
        <xdr:cNvPr id="550800" name="Line 2671"/>
        <xdr:cNvSpPr>
          <a:spLocks noChangeShapeType="1"/>
        </xdr:cNvSpPr>
      </xdr:nvSpPr>
      <xdr:spPr bwMode="auto">
        <a:xfrm>
          <a:off x="23583900" y="47977425"/>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278</xdr:row>
      <xdr:rowOff>9525</xdr:rowOff>
    </xdr:from>
    <xdr:to>
      <xdr:col>65</xdr:col>
      <xdr:colOff>238125</xdr:colOff>
      <xdr:row>278</xdr:row>
      <xdr:rowOff>104775</xdr:rowOff>
    </xdr:to>
    <xdr:sp macro="" textlink="">
      <xdr:nvSpPr>
        <xdr:cNvPr id="550801" name="Line 2672"/>
        <xdr:cNvSpPr>
          <a:spLocks noChangeShapeType="1"/>
        </xdr:cNvSpPr>
      </xdr:nvSpPr>
      <xdr:spPr bwMode="auto">
        <a:xfrm>
          <a:off x="23583900" y="482727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284</xdr:row>
      <xdr:rowOff>47625</xdr:rowOff>
    </xdr:from>
    <xdr:to>
      <xdr:col>65</xdr:col>
      <xdr:colOff>238125</xdr:colOff>
      <xdr:row>284</xdr:row>
      <xdr:rowOff>114300</xdr:rowOff>
    </xdr:to>
    <xdr:sp macro="" textlink="">
      <xdr:nvSpPr>
        <xdr:cNvPr id="550802" name="Line 2673"/>
        <xdr:cNvSpPr>
          <a:spLocks noChangeShapeType="1"/>
        </xdr:cNvSpPr>
      </xdr:nvSpPr>
      <xdr:spPr bwMode="auto">
        <a:xfrm>
          <a:off x="23583900" y="493204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286</xdr:row>
      <xdr:rowOff>9525</xdr:rowOff>
    </xdr:from>
    <xdr:to>
      <xdr:col>65</xdr:col>
      <xdr:colOff>238125</xdr:colOff>
      <xdr:row>286</xdr:row>
      <xdr:rowOff>104775</xdr:rowOff>
    </xdr:to>
    <xdr:sp macro="" textlink="">
      <xdr:nvSpPr>
        <xdr:cNvPr id="550803" name="Line 2674"/>
        <xdr:cNvSpPr>
          <a:spLocks noChangeShapeType="1"/>
        </xdr:cNvSpPr>
      </xdr:nvSpPr>
      <xdr:spPr bwMode="auto">
        <a:xfrm>
          <a:off x="23583900" y="496062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04" name="Line 2675"/>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286</xdr:row>
      <xdr:rowOff>9525</xdr:rowOff>
    </xdr:from>
    <xdr:to>
      <xdr:col>68</xdr:col>
      <xdr:colOff>152400</xdr:colOff>
      <xdr:row>287</xdr:row>
      <xdr:rowOff>0</xdr:rowOff>
    </xdr:to>
    <xdr:sp macro="" textlink="">
      <xdr:nvSpPr>
        <xdr:cNvPr id="550805" name="Line 2676"/>
        <xdr:cNvSpPr>
          <a:spLocks noChangeShapeType="1"/>
        </xdr:cNvSpPr>
      </xdr:nvSpPr>
      <xdr:spPr bwMode="auto">
        <a:xfrm>
          <a:off x="24126825" y="496062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06" name="Line 2677"/>
        <xdr:cNvSpPr>
          <a:spLocks noChangeShapeType="1"/>
        </xdr:cNvSpPr>
      </xdr:nvSpPr>
      <xdr:spPr bwMode="auto">
        <a:xfrm>
          <a:off x="23669625" y="479679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278</xdr:row>
      <xdr:rowOff>9525</xdr:rowOff>
    </xdr:from>
    <xdr:to>
      <xdr:col>68</xdr:col>
      <xdr:colOff>152400</xdr:colOff>
      <xdr:row>278</xdr:row>
      <xdr:rowOff>123825</xdr:rowOff>
    </xdr:to>
    <xdr:sp macro="" textlink="">
      <xdr:nvSpPr>
        <xdr:cNvPr id="550807" name="Line 2678"/>
        <xdr:cNvSpPr>
          <a:spLocks noChangeShapeType="1"/>
        </xdr:cNvSpPr>
      </xdr:nvSpPr>
      <xdr:spPr bwMode="auto">
        <a:xfrm>
          <a:off x="24126825" y="482727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08" name="Line 2679"/>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282</xdr:row>
      <xdr:rowOff>9525</xdr:rowOff>
    </xdr:from>
    <xdr:to>
      <xdr:col>68</xdr:col>
      <xdr:colOff>152400</xdr:colOff>
      <xdr:row>282</xdr:row>
      <xdr:rowOff>133350</xdr:rowOff>
    </xdr:to>
    <xdr:sp macro="" textlink="">
      <xdr:nvSpPr>
        <xdr:cNvPr id="550809" name="Line 2680"/>
        <xdr:cNvSpPr>
          <a:spLocks noChangeShapeType="1"/>
        </xdr:cNvSpPr>
      </xdr:nvSpPr>
      <xdr:spPr bwMode="auto">
        <a:xfrm>
          <a:off x="24126825" y="48958500"/>
          <a:ext cx="142875" cy="1238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10" name="Line 2681"/>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290</xdr:row>
      <xdr:rowOff>9525</xdr:rowOff>
    </xdr:from>
    <xdr:to>
      <xdr:col>68</xdr:col>
      <xdr:colOff>152400</xdr:colOff>
      <xdr:row>291</xdr:row>
      <xdr:rowOff>0</xdr:rowOff>
    </xdr:to>
    <xdr:sp macro="" textlink="">
      <xdr:nvSpPr>
        <xdr:cNvPr id="550811" name="Line 2682"/>
        <xdr:cNvSpPr>
          <a:spLocks noChangeShapeType="1"/>
        </xdr:cNvSpPr>
      </xdr:nvSpPr>
      <xdr:spPr bwMode="auto">
        <a:xfrm>
          <a:off x="24126825" y="50253900"/>
          <a:ext cx="142875" cy="1524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12" name="Line 2683"/>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13" name="Line 2684"/>
        <xdr:cNvSpPr>
          <a:spLocks noChangeShapeType="1"/>
        </xdr:cNvSpPr>
      </xdr:nvSpPr>
      <xdr:spPr bwMode="auto">
        <a:xfrm>
          <a:off x="23669625" y="479679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14" name="Line 2685"/>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15" name="Line 2686"/>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16" name="Line 2687"/>
        <xdr:cNvSpPr>
          <a:spLocks noChangeShapeType="1"/>
        </xdr:cNvSpPr>
      </xdr:nvSpPr>
      <xdr:spPr bwMode="auto">
        <a:xfrm>
          <a:off x="23669625" y="479679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17" name="Line 2688"/>
        <xdr:cNvSpPr>
          <a:spLocks noChangeShapeType="1"/>
        </xdr:cNvSpPr>
      </xdr:nvSpPr>
      <xdr:spPr bwMode="auto">
        <a:xfrm>
          <a:off x="23669625" y="479679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18" name="Line 2689"/>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19" name="Line 2690"/>
        <xdr:cNvSpPr>
          <a:spLocks noChangeShapeType="1"/>
        </xdr:cNvSpPr>
      </xdr:nvSpPr>
      <xdr:spPr bwMode="auto">
        <a:xfrm>
          <a:off x="23669625" y="479679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20" name="Line 2691"/>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21" name="Line 2692"/>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22" name="Line 2693"/>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23" name="Line 2694"/>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275</xdr:row>
      <xdr:rowOff>76200</xdr:rowOff>
    </xdr:from>
    <xdr:to>
      <xdr:col>66</xdr:col>
      <xdr:colOff>161925</xdr:colOff>
      <xdr:row>275</xdr:row>
      <xdr:rowOff>142875</xdr:rowOff>
    </xdr:to>
    <xdr:sp macro="" textlink="">
      <xdr:nvSpPr>
        <xdr:cNvPr id="550824" name="Line 2695"/>
        <xdr:cNvSpPr>
          <a:spLocks noChangeShapeType="1"/>
        </xdr:cNvSpPr>
      </xdr:nvSpPr>
      <xdr:spPr bwMode="auto">
        <a:xfrm flipV="1">
          <a:off x="23669625" y="47825025"/>
          <a:ext cx="114300" cy="6667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279</xdr:row>
      <xdr:rowOff>95250</xdr:rowOff>
    </xdr:from>
    <xdr:to>
      <xdr:col>66</xdr:col>
      <xdr:colOff>161925</xdr:colOff>
      <xdr:row>279</xdr:row>
      <xdr:rowOff>142875</xdr:rowOff>
    </xdr:to>
    <xdr:sp macro="" textlink="">
      <xdr:nvSpPr>
        <xdr:cNvPr id="550825" name="Line 2696"/>
        <xdr:cNvSpPr>
          <a:spLocks noChangeShapeType="1"/>
        </xdr:cNvSpPr>
      </xdr:nvSpPr>
      <xdr:spPr bwMode="auto">
        <a:xfrm flipV="1">
          <a:off x="23669625" y="4852987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283</xdr:row>
      <xdr:rowOff>95250</xdr:rowOff>
    </xdr:from>
    <xdr:to>
      <xdr:col>66</xdr:col>
      <xdr:colOff>161925</xdr:colOff>
      <xdr:row>283</xdr:row>
      <xdr:rowOff>142875</xdr:rowOff>
    </xdr:to>
    <xdr:sp macro="" textlink="">
      <xdr:nvSpPr>
        <xdr:cNvPr id="550826" name="Line 2697"/>
        <xdr:cNvSpPr>
          <a:spLocks noChangeShapeType="1"/>
        </xdr:cNvSpPr>
      </xdr:nvSpPr>
      <xdr:spPr bwMode="auto">
        <a:xfrm flipV="1">
          <a:off x="23669625" y="492061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287</xdr:row>
      <xdr:rowOff>95250</xdr:rowOff>
    </xdr:from>
    <xdr:to>
      <xdr:col>66</xdr:col>
      <xdr:colOff>161925</xdr:colOff>
      <xdr:row>287</xdr:row>
      <xdr:rowOff>142875</xdr:rowOff>
    </xdr:to>
    <xdr:sp macro="" textlink="">
      <xdr:nvSpPr>
        <xdr:cNvPr id="550827" name="Line 2698"/>
        <xdr:cNvSpPr>
          <a:spLocks noChangeShapeType="1"/>
        </xdr:cNvSpPr>
      </xdr:nvSpPr>
      <xdr:spPr bwMode="auto">
        <a:xfrm flipV="1">
          <a:off x="23669625" y="49853850"/>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288</xdr:row>
      <xdr:rowOff>47625</xdr:rowOff>
    </xdr:from>
    <xdr:to>
      <xdr:col>65</xdr:col>
      <xdr:colOff>238125</xdr:colOff>
      <xdr:row>288</xdr:row>
      <xdr:rowOff>114300</xdr:rowOff>
    </xdr:to>
    <xdr:sp macro="" textlink="">
      <xdr:nvSpPr>
        <xdr:cNvPr id="550828" name="Line 2699"/>
        <xdr:cNvSpPr>
          <a:spLocks noChangeShapeType="1"/>
        </xdr:cNvSpPr>
      </xdr:nvSpPr>
      <xdr:spPr bwMode="auto">
        <a:xfrm>
          <a:off x="23583900" y="499681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290</xdr:row>
      <xdr:rowOff>9525</xdr:rowOff>
    </xdr:from>
    <xdr:to>
      <xdr:col>65</xdr:col>
      <xdr:colOff>238125</xdr:colOff>
      <xdr:row>290</xdr:row>
      <xdr:rowOff>95250</xdr:rowOff>
    </xdr:to>
    <xdr:sp macro="" textlink="">
      <xdr:nvSpPr>
        <xdr:cNvPr id="550829" name="Line 2700"/>
        <xdr:cNvSpPr>
          <a:spLocks noChangeShapeType="1"/>
        </xdr:cNvSpPr>
      </xdr:nvSpPr>
      <xdr:spPr bwMode="auto">
        <a:xfrm>
          <a:off x="23583900" y="502539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292</xdr:row>
      <xdr:rowOff>47625</xdr:rowOff>
    </xdr:from>
    <xdr:to>
      <xdr:col>65</xdr:col>
      <xdr:colOff>238125</xdr:colOff>
      <xdr:row>292</xdr:row>
      <xdr:rowOff>114300</xdr:rowOff>
    </xdr:to>
    <xdr:sp macro="" textlink="">
      <xdr:nvSpPr>
        <xdr:cNvPr id="550830" name="Line 2701"/>
        <xdr:cNvSpPr>
          <a:spLocks noChangeShapeType="1"/>
        </xdr:cNvSpPr>
      </xdr:nvSpPr>
      <xdr:spPr bwMode="auto">
        <a:xfrm>
          <a:off x="23583900" y="506158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294</xdr:row>
      <xdr:rowOff>9525</xdr:rowOff>
    </xdr:from>
    <xdr:to>
      <xdr:col>65</xdr:col>
      <xdr:colOff>238125</xdr:colOff>
      <xdr:row>294</xdr:row>
      <xdr:rowOff>104775</xdr:rowOff>
    </xdr:to>
    <xdr:sp macro="" textlink="">
      <xdr:nvSpPr>
        <xdr:cNvPr id="550831" name="Line 2702"/>
        <xdr:cNvSpPr>
          <a:spLocks noChangeShapeType="1"/>
        </xdr:cNvSpPr>
      </xdr:nvSpPr>
      <xdr:spPr bwMode="auto">
        <a:xfrm>
          <a:off x="23583900" y="50901600"/>
          <a:ext cx="0" cy="9525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65</xdr:col>
      <xdr:colOff>238125</xdr:colOff>
      <xdr:row>296</xdr:row>
      <xdr:rowOff>47625</xdr:rowOff>
    </xdr:from>
    <xdr:to>
      <xdr:col>65</xdr:col>
      <xdr:colOff>238125</xdr:colOff>
      <xdr:row>296</xdr:row>
      <xdr:rowOff>114300</xdr:rowOff>
    </xdr:to>
    <xdr:sp macro="" textlink="">
      <xdr:nvSpPr>
        <xdr:cNvPr id="550832" name="Line 2703"/>
        <xdr:cNvSpPr>
          <a:spLocks noChangeShapeType="1"/>
        </xdr:cNvSpPr>
      </xdr:nvSpPr>
      <xdr:spPr bwMode="auto">
        <a:xfrm>
          <a:off x="23583900" y="51263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296</xdr:row>
      <xdr:rowOff>47625</xdr:rowOff>
    </xdr:from>
    <xdr:to>
      <xdr:col>65</xdr:col>
      <xdr:colOff>238125</xdr:colOff>
      <xdr:row>296</xdr:row>
      <xdr:rowOff>114300</xdr:rowOff>
    </xdr:to>
    <xdr:sp macro="" textlink="">
      <xdr:nvSpPr>
        <xdr:cNvPr id="550833" name="Line 2704"/>
        <xdr:cNvSpPr>
          <a:spLocks noChangeShapeType="1"/>
        </xdr:cNvSpPr>
      </xdr:nvSpPr>
      <xdr:spPr bwMode="auto">
        <a:xfrm>
          <a:off x="23583900" y="51263550"/>
          <a:ext cx="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238125</xdr:colOff>
      <xdr:row>298</xdr:row>
      <xdr:rowOff>9525</xdr:rowOff>
    </xdr:from>
    <xdr:to>
      <xdr:col>65</xdr:col>
      <xdr:colOff>238125</xdr:colOff>
      <xdr:row>298</xdr:row>
      <xdr:rowOff>95250</xdr:rowOff>
    </xdr:to>
    <xdr:sp macro="" textlink="">
      <xdr:nvSpPr>
        <xdr:cNvPr id="550834" name="Line 2705"/>
        <xdr:cNvSpPr>
          <a:spLocks noChangeShapeType="1"/>
        </xdr:cNvSpPr>
      </xdr:nvSpPr>
      <xdr:spPr bwMode="auto">
        <a:xfrm>
          <a:off x="23583900" y="51549300"/>
          <a:ext cx="0" cy="857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0835" name="Line 2706"/>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294</xdr:row>
      <xdr:rowOff>9525</xdr:rowOff>
    </xdr:from>
    <xdr:to>
      <xdr:col>68</xdr:col>
      <xdr:colOff>152400</xdr:colOff>
      <xdr:row>294</xdr:row>
      <xdr:rowOff>123825</xdr:rowOff>
    </xdr:to>
    <xdr:sp macro="" textlink="">
      <xdr:nvSpPr>
        <xdr:cNvPr id="550836" name="Line 2707"/>
        <xdr:cNvSpPr>
          <a:spLocks noChangeShapeType="1"/>
        </xdr:cNvSpPr>
      </xdr:nvSpPr>
      <xdr:spPr bwMode="auto">
        <a:xfrm>
          <a:off x="24126825" y="509016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0837" name="Line 2708"/>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298</xdr:row>
      <xdr:rowOff>9525</xdr:rowOff>
    </xdr:from>
    <xdr:to>
      <xdr:col>68</xdr:col>
      <xdr:colOff>152400</xdr:colOff>
      <xdr:row>298</xdr:row>
      <xdr:rowOff>123825</xdr:rowOff>
    </xdr:to>
    <xdr:sp macro="" textlink="">
      <xdr:nvSpPr>
        <xdr:cNvPr id="550838" name="Line 2709"/>
        <xdr:cNvSpPr>
          <a:spLocks noChangeShapeType="1"/>
        </xdr:cNvSpPr>
      </xdr:nvSpPr>
      <xdr:spPr bwMode="auto">
        <a:xfrm>
          <a:off x="24126825" y="515493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291</xdr:row>
      <xdr:rowOff>85725</xdr:rowOff>
    </xdr:from>
    <xdr:to>
      <xdr:col>66</xdr:col>
      <xdr:colOff>161925</xdr:colOff>
      <xdr:row>291</xdr:row>
      <xdr:rowOff>133350</xdr:rowOff>
    </xdr:to>
    <xdr:sp macro="" textlink="">
      <xdr:nvSpPr>
        <xdr:cNvPr id="550839" name="Line 2710"/>
        <xdr:cNvSpPr>
          <a:spLocks noChangeShapeType="1"/>
        </xdr:cNvSpPr>
      </xdr:nvSpPr>
      <xdr:spPr bwMode="auto">
        <a:xfrm flipV="1">
          <a:off x="23669625" y="504920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295</xdr:row>
      <xdr:rowOff>85725</xdr:rowOff>
    </xdr:from>
    <xdr:to>
      <xdr:col>66</xdr:col>
      <xdr:colOff>161925</xdr:colOff>
      <xdr:row>295</xdr:row>
      <xdr:rowOff>133350</xdr:rowOff>
    </xdr:to>
    <xdr:sp macro="" textlink="">
      <xdr:nvSpPr>
        <xdr:cNvPr id="550840" name="Line 2711"/>
        <xdr:cNvSpPr>
          <a:spLocks noChangeShapeType="1"/>
        </xdr:cNvSpPr>
      </xdr:nvSpPr>
      <xdr:spPr bwMode="auto">
        <a:xfrm flipV="1">
          <a:off x="23669625" y="511397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0841" name="Line 2712"/>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9525</xdr:colOff>
      <xdr:row>302</xdr:row>
      <xdr:rowOff>9525</xdr:rowOff>
    </xdr:from>
    <xdr:to>
      <xdr:col>68</xdr:col>
      <xdr:colOff>152400</xdr:colOff>
      <xdr:row>302</xdr:row>
      <xdr:rowOff>123825</xdr:rowOff>
    </xdr:to>
    <xdr:sp macro="" textlink="">
      <xdr:nvSpPr>
        <xdr:cNvPr id="550842" name="Line 2713"/>
        <xdr:cNvSpPr>
          <a:spLocks noChangeShapeType="1"/>
        </xdr:cNvSpPr>
      </xdr:nvSpPr>
      <xdr:spPr bwMode="auto">
        <a:xfrm>
          <a:off x="24126825" y="52197000"/>
          <a:ext cx="142875" cy="11430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299</xdr:row>
      <xdr:rowOff>85725</xdr:rowOff>
    </xdr:from>
    <xdr:to>
      <xdr:col>66</xdr:col>
      <xdr:colOff>161925</xdr:colOff>
      <xdr:row>299</xdr:row>
      <xdr:rowOff>133350</xdr:rowOff>
    </xdr:to>
    <xdr:sp macro="" textlink="">
      <xdr:nvSpPr>
        <xdr:cNvPr id="550843" name="Line 2714"/>
        <xdr:cNvSpPr>
          <a:spLocks noChangeShapeType="1"/>
        </xdr:cNvSpPr>
      </xdr:nvSpPr>
      <xdr:spPr bwMode="auto">
        <a:xfrm flipV="1">
          <a:off x="23669625" y="51787425"/>
          <a:ext cx="114300" cy="47625"/>
        </a:xfrm>
        <a:prstGeom prst="line">
          <a:avLst/>
        </a:prstGeom>
        <a:noFill/>
        <a:ln w="9525">
          <a:solidFill>
            <a:srgbClr val="000000"/>
          </a:solidFill>
          <a:round/>
          <a:headEnd/>
          <a:tailEnd type="arrow" w="sm" len="sm"/>
        </a:ln>
        <a:extLst>
          <a:ext uri="{909E8E84-426E-40DD-AFC4-6F175D3DCCD1}">
            <a14:hiddenFill xmlns:a14="http://schemas.microsoft.com/office/drawing/2010/main">
              <a:noFill/>
            </a14:hiddenFill>
          </a:ext>
        </a:extLst>
      </xdr:spPr>
    </xdr:sp>
    <xdr:clientData/>
  </xdr:twoCellAnchor>
  <xdr:twoCellAnchor>
    <xdr:from>
      <xdr:col>66</xdr:col>
      <xdr:colOff>47625</xdr:colOff>
      <xdr:row>276</xdr:row>
      <xdr:rowOff>38100</xdr:rowOff>
    </xdr:from>
    <xdr:to>
      <xdr:col>67</xdr:col>
      <xdr:colOff>28575</xdr:colOff>
      <xdr:row>277</xdr:row>
      <xdr:rowOff>28575</xdr:rowOff>
    </xdr:to>
    <xdr:sp macro="" textlink="">
      <xdr:nvSpPr>
        <xdr:cNvPr id="550844" name="Line 2715"/>
        <xdr:cNvSpPr>
          <a:spLocks noChangeShapeType="1"/>
        </xdr:cNvSpPr>
      </xdr:nvSpPr>
      <xdr:spPr bwMode="auto">
        <a:xfrm>
          <a:off x="23669625" y="479679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45" name="Line 2716"/>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46" name="Line 2717"/>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47" name="Line 2718"/>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48" name="Line 2719"/>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49" name="Line 2720"/>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50" name="Line 2721"/>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0851" name="Line 2722"/>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0852" name="Line 2723"/>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0853" name="Line 2724"/>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276</xdr:row>
      <xdr:rowOff>38100</xdr:rowOff>
    </xdr:from>
    <xdr:to>
      <xdr:col>67</xdr:col>
      <xdr:colOff>9525</xdr:colOff>
      <xdr:row>277</xdr:row>
      <xdr:rowOff>28575</xdr:rowOff>
    </xdr:to>
    <xdr:sp macro="" textlink="">
      <xdr:nvSpPr>
        <xdr:cNvPr id="550854" name="Line 2725"/>
        <xdr:cNvSpPr>
          <a:spLocks noChangeShapeType="1"/>
        </xdr:cNvSpPr>
      </xdr:nvSpPr>
      <xdr:spPr bwMode="auto">
        <a:xfrm>
          <a:off x="23660100" y="479679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55" name="Line 2726"/>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56" name="Line 2727"/>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57" name="Line 2728"/>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0858" name="Line 2729"/>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0859" name="Line 2730"/>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0860" name="Line 2731"/>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276</xdr:row>
      <xdr:rowOff>38100</xdr:rowOff>
    </xdr:from>
    <xdr:to>
      <xdr:col>67</xdr:col>
      <xdr:colOff>9525</xdr:colOff>
      <xdr:row>277</xdr:row>
      <xdr:rowOff>28575</xdr:rowOff>
    </xdr:to>
    <xdr:sp macro="" textlink="">
      <xdr:nvSpPr>
        <xdr:cNvPr id="550861" name="Line 2732"/>
        <xdr:cNvSpPr>
          <a:spLocks noChangeShapeType="1"/>
        </xdr:cNvSpPr>
      </xdr:nvSpPr>
      <xdr:spPr bwMode="auto">
        <a:xfrm>
          <a:off x="23660100" y="479679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62" name="Line 2733"/>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63" name="Line 2734"/>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64" name="Line 2735"/>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0865" name="Line 2736"/>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0866" name="Line 2737"/>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0867" name="Line 2738"/>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0868" name="Line 2739"/>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0869" name="Line 2740"/>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0870" name="Line 2741"/>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0871" name="Line 2742"/>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0872" name="Line 2743"/>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0873" name="Line 2744"/>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4" name="Line 2745"/>
        <xdr:cNvSpPr>
          <a:spLocks noChangeShapeType="1"/>
        </xdr:cNvSpPr>
      </xdr:nvSpPr>
      <xdr:spPr bwMode="auto">
        <a:xfrm>
          <a:off x="21516975" y="47282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5" name="Line 2746"/>
        <xdr:cNvSpPr>
          <a:spLocks noChangeShapeType="1"/>
        </xdr:cNvSpPr>
      </xdr:nvSpPr>
      <xdr:spPr bwMode="auto">
        <a:xfrm>
          <a:off x="21516975" y="47282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6" name="Line 2747"/>
        <xdr:cNvSpPr>
          <a:spLocks noChangeShapeType="1"/>
        </xdr:cNvSpPr>
      </xdr:nvSpPr>
      <xdr:spPr bwMode="auto">
        <a:xfrm>
          <a:off x="21516975" y="47282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7" name="Line 2748"/>
        <xdr:cNvSpPr>
          <a:spLocks noChangeShapeType="1"/>
        </xdr:cNvSpPr>
      </xdr:nvSpPr>
      <xdr:spPr bwMode="auto">
        <a:xfrm>
          <a:off x="21516975" y="472821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8" name="Line 2749"/>
        <xdr:cNvSpPr>
          <a:spLocks noChangeShapeType="1"/>
        </xdr:cNvSpPr>
      </xdr:nvSpPr>
      <xdr:spPr bwMode="auto">
        <a:xfrm>
          <a:off x="21516975" y="47282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272</xdr:row>
      <xdr:rowOff>38100</xdr:rowOff>
    </xdr:from>
    <xdr:to>
      <xdr:col>59</xdr:col>
      <xdr:colOff>28575</xdr:colOff>
      <xdr:row>273</xdr:row>
      <xdr:rowOff>28575</xdr:rowOff>
    </xdr:to>
    <xdr:sp macro="" textlink="">
      <xdr:nvSpPr>
        <xdr:cNvPr id="550879" name="Line 2750"/>
        <xdr:cNvSpPr>
          <a:spLocks noChangeShapeType="1"/>
        </xdr:cNvSpPr>
      </xdr:nvSpPr>
      <xdr:spPr bwMode="auto">
        <a:xfrm>
          <a:off x="21516975" y="472821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880" name="Line 2751"/>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272</xdr:row>
      <xdr:rowOff>38100</xdr:rowOff>
    </xdr:from>
    <xdr:to>
      <xdr:col>59</xdr:col>
      <xdr:colOff>9525</xdr:colOff>
      <xdr:row>273</xdr:row>
      <xdr:rowOff>28575</xdr:rowOff>
    </xdr:to>
    <xdr:sp macro="" textlink="">
      <xdr:nvSpPr>
        <xdr:cNvPr id="550881" name="Line 2752"/>
        <xdr:cNvSpPr>
          <a:spLocks noChangeShapeType="1"/>
        </xdr:cNvSpPr>
      </xdr:nvSpPr>
      <xdr:spPr bwMode="auto">
        <a:xfrm>
          <a:off x="21507450" y="472821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2" name="Line 2753"/>
        <xdr:cNvSpPr>
          <a:spLocks noChangeShapeType="1"/>
        </xdr:cNvSpPr>
      </xdr:nvSpPr>
      <xdr:spPr bwMode="auto">
        <a:xfrm>
          <a:off x="21516975" y="47967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3" name="Line 2754"/>
        <xdr:cNvSpPr>
          <a:spLocks noChangeShapeType="1"/>
        </xdr:cNvSpPr>
      </xdr:nvSpPr>
      <xdr:spPr bwMode="auto">
        <a:xfrm>
          <a:off x="21516975" y="47967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4" name="Line 2755"/>
        <xdr:cNvSpPr>
          <a:spLocks noChangeShapeType="1"/>
        </xdr:cNvSpPr>
      </xdr:nvSpPr>
      <xdr:spPr bwMode="auto">
        <a:xfrm>
          <a:off x="21516975" y="47967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5" name="Line 2756"/>
        <xdr:cNvSpPr>
          <a:spLocks noChangeShapeType="1"/>
        </xdr:cNvSpPr>
      </xdr:nvSpPr>
      <xdr:spPr bwMode="auto">
        <a:xfrm>
          <a:off x="21516975" y="479679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6" name="Line 2757"/>
        <xdr:cNvSpPr>
          <a:spLocks noChangeShapeType="1"/>
        </xdr:cNvSpPr>
      </xdr:nvSpPr>
      <xdr:spPr bwMode="auto">
        <a:xfrm>
          <a:off x="21516975" y="47967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276</xdr:row>
      <xdr:rowOff>38100</xdr:rowOff>
    </xdr:from>
    <xdr:to>
      <xdr:col>59</xdr:col>
      <xdr:colOff>28575</xdr:colOff>
      <xdr:row>277</xdr:row>
      <xdr:rowOff>28575</xdr:rowOff>
    </xdr:to>
    <xdr:sp macro="" textlink="">
      <xdr:nvSpPr>
        <xdr:cNvPr id="550887" name="Line 2758"/>
        <xdr:cNvSpPr>
          <a:spLocks noChangeShapeType="1"/>
        </xdr:cNvSpPr>
      </xdr:nvSpPr>
      <xdr:spPr bwMode="auto">
        <a:xfrm>
          <a:off x="21516975" y="479679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888" name="Line 2759"/>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276</xdr:row>
      <xdr:rowOff>38100</xdr:rowOff>
    </xdr:from>
    <xdr:to>
      <xdr:col>59</xdr:col>
      <xdr:colOff>9525</xdr:colOff>
      <xdr:row>277</xdr:row>
      <xdr:rowOff>28575</xdr:rowOff>
    </xdr:to>
    <xdr:sp macro="" textlink="">
      <xdr:nvSpPr>
        <xdr:cNvPr id="550889" name="Line 2760"/>
        <xdr:cNvSpPr>
          <a:spLocks noChangeShapeType="1"/>
        </xdr:cNvSpPr>
      </xdr:nvSpPr>
      <xdr:spPr bwMode="auto">
        <a:xfrm>
          <a:off x="21507450" y="479679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0" name="Line 2761"/>
        <xdr:cNvSpPr>
          <a:spLocks noChangeShapeType="1"/>
        </xdr:cNvSpPr>
      </xdr:nvSpPr>
      <xdr:spPr bwMode="auto">
        <a:xfrm>
          <a:off x="21516975" y="48653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1" name="Line 2762"/>
        <xdr:cNvSpPr>
          <a:spLocks noChangeShapeType="1"/>
        </xdr:cNvSpPr>
      </xdr:nvSpPr>
      <xdr:spPr bwMode="auto">
        <a:xfrm>
          <a:off x="21516975" y="48653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2" name="Line 2763"/>
        <xdr:cNvSpPr>
          <a:spLocks noChangeShapeType="1"/>
        </xdr:cNvSpPr>
      </xdr:nvSpPr>
      <xdr:spPr bwMode="auto">
        <a:xfrm>
          <a:off x="21516975" y="48653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3" name="Line 2764"/>
        <xdr:cNvSpPr>
          <a:spLocks noChangeShapeType="1"/>
        </xdr:cNvSpPr>
      </xdr:nvSpPr>
      <xdr:spPr bwMode="auto">
        <a:xfrm>
          <a:off x="21516975" y="48653700"/>
          <a:ext cx="1619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4" name="Line 2765"/>
        <xdr:cNvSpPr>
          <a:spLocks noChangeShapeType="1"/>
        </xdr:cNvSpPr>
      </xdr:nvSpPr>
      <xdr:spPr bwMode="auto">
        <a:xfrm>
          <a:off x="21516975" y="48653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280</xdr:row>
      <xdr:rowOff>38100</xdr:rowOff>
    </xdr:from>
    <xdr:to>
      <xdr:col>59</xdr:col>
      <xdr:colOff>28575</xdr:colOff>
      <xdr:row>281</xdr:row>
      <xdr:rowOff>28575</xdr:rowOff>
    </xdr:to>
    <xdr:sp macro="" textlink="">
      <xdr:nvSpPr>
        <xdr:cNvPr id="550895" name="Line 2766"/>
        <xdr:cNvSpPr>
          <a:spLocks noChangeShapeType="1"/>
        </xdr:cNvSpPr>
      </xdr:nvSpPr>
      <xdr:spPr bwMode="auto">
        <a:xfrm>
          <a:off x="21516975" y="48653700"/>
          <a:ext cx="1619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896" name="Line 2767"/>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280</xdr:row>
      <xdr:rowOff>38100</xdr:rowOff>
    </xdr:from>
    <xdr:to>
      <xdr:col>59</xdr:col>
      <xdr:colOff>9525</xdr:colOff>
      <xdr:row>281</xdr:row>
      <xdr:rowOff>28575</xdr:rowOff>
    </xdr:to>
    <xdr:sp macro="" textlink="">
      <xdr:nvSpPr>
        <xdr:cNvPr id="550897" name="Line 2768"/>
        <xdr:cNvSpPr>
          <a:spLocks noChangeShapeType="1"/>
        </xdr:cNvSpPr>
      </xdr:nvSpPr>
      <xdr:spPr bwMode="auto">
        <a:xfrm>
          <a:off x="21507450" y="48653700"/>
          <a:ext cx="1524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898" name="Line 2769"/>
        <xdr:cNvSpPr>
          <a:spLocks noChangeShapeType="1"/>
        </xdr:cNvSpPr>
      </xdr:nvSpPr>
      <xdr:spPr bwMode="auto">
        <a:xfrm>
          <a:off x="21516975" y="493109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899" name="Line 2770"/>
        <xdr:cNvSpPr>
          <a:spLocks noChangeShapeType="1"/>
        </xdr:cNvSpPr>
      </xdr:nvSpPr>
      <xdr:spPr bwMode="auto">
        <a:xfrm>
          <a:off x="21516975" y="493109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900" name="Line 2771"/>
        <xdr:cNvSpPr>
          <a:spLocks noChangeShapeType="1"/>
        </xdr:cNvSpPr>
      </xdr:nvSpPr>
      <xdr:spPr bwMode="auto">
        <a:xfrm>
          <a:off x="21516975" y="493109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901" name="Line 2772"/>
        <xdr:cNvSpPr>
          <a:spLocks noChangeShapeType="1"/>
        </xdr:cNvSpPr>
      </xdr:nvSpPr>
      <xdr:spPr bwMode="auto">
        <a:xfrm>
          <a:off x="21516975" y="49310925"/>
          <a:ext cx="1619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902" name="Line 2773"/>
        <xdr:cNvSpPr>
          <a:spLocks noChangeShapeType="1"/>
        </xdr:cNvSpPr>
      </xdr:nvSpPr>
      <xdr:spPr bwMode="auto">
        <a:xfrm>
          <a:off x="21516975" y="493109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284</xdr:row>
      <xdr:rowOff>38100</xdr:rowOff>
    </xdr:from>
    <xdr:to>
      <xdr:col>59</xdr:col>
      <xdr:colOff>28575</xdr:colOff>
      <xdr:row>285</xdr:row>
      <xdr:rowOff>28575</xdr:rowOff>
    </xdr:to>
    <xdr:sp macro="" textlink="">
      <xdr:nvSpPr>
        <xdr:cNvPr id="550903" name="Line 2774"/>
        <xdr:cNvSpPr>
          <a:spLocks noChangeShapeType="1"/>
        </xdr:cNvSpPr>
      </xdr:nvSpPr>
      <xdr:spPr bwMode="auto">
        <a:xfrm>
          <a:off x="21516975" y="493109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904" name="Line 2775"/>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284</xdr:row>
      <xdr:rowOff>38100</xdr:rowOff>
    </xdr:from>
    <xdr:to>
      <xdr:col>59</xdr:col>
      <xdr:colOff>9525</xdr:colOff>
      <xdr:row>285</xdr:row>
      <xdr:rowOff>28575</xdr:rowOff>
    </xdr:to>
    <xdr:sp macro="" textlink="">
      <xdr:nvSpPr>
        <xdr:cNvPr id="550905" name="Line 2776"/>
        <xdr:cNvSpPr>
          <a:spLocks noChangeShapeType="1"/>
        </xdr:cNvSpPr>
      </xdr:nvSpPr>
      <xdr:spPr bwMode="auto">
        <a:xfrm>
          <a:off x="21507450" y="493109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06" name="Line 2777"/>
        <xdr:cNvSpPr>
          <a:spLocks noChangeShapeType="1"/>
        </xdr:cNvSpPr>
      </xdr:nvSpPr>
      <xdr:spPr bwMode="auto">
        <a:xfrm>
          <a:off x="21516975" y="49958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07" name="Line 2778"/>
        <xdr:cNvSpPr>
          <a:spLocks noChangeShapeType="1"/>
        </xdr:cNvSpPr>
      </xdr:nvSpPr>
      <xdr:spPr bwMode="auto">
        <a:xfrm>
          <a:off x="21516975" y="49958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08" name="Line 2779"/>
        <xdr:cNvSpPr>
          <a:spLocks noChangeShapeType="1"/>
        </xdr:cNvSpPr>
      </xdr:nvSpPr>
      <xdr:spPr bwMode="auto">
        <a:xfrm>
          <a:off x="21516975" y="49958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09" name="Line 2780"/>
        <xdr:cNvSpPr>
          <a:spLocks noChangeShapeType="1"/>
        </xdr:cNvSpPr>
      </xdr:nvSpPr>
      <xdr:spPr bwMode="auto">
        <a:xfrm>
          <a:off x="21516975" y="49958625"/>
          <a:ext cx="1619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10" name="Line 2781"/>
        <xdr:cNvSpPr>
          <a:spLocks noChangeShapeType="1"/>
        </xdr:cNvSpPr>
      </xdr:nvSpPr>
      <xdr:spPr bwMode="auto">
        <a:xfrm>
          <a:off x="21516975" y="49958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288</xdr:row>
      <xdr:rowOff>38100</xdr:rowOff>
    </xdr:from>
    <xdr:to>
      <xdr:col>59</xdr:col>
      <xdr:colOff>28575</xdr:colOff>
      <xdr:row>289</xdr:row>
      <xdr:rowOff>28575</xdr:rowOff>
    </xdr:to>
    <xdr:sp macro="" textlink="">
      <xdr:nvSpPr>
        <xdr:cNvPr id="550911" name="Line 2782"/>
        <xdr:cNvSpPr>
          <a:spLocks noChangeShapeType="1"/>
        </xdr:cNvSpPr>
      </xdr:nvSpPr>
      <xdr:spPr bwMode="auto">
        <a:xfrm>
          <a:off x="21516975" y="499586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1936" name="Line 2783"/>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288</xdr:row>
      <xdr:rowOff>38100</xdr:rowOff>
    </xdr:from>
    <xdr:to>
      <xdr:col>59</xdr:col>
      <xdr:colOff>9525</xdr:colOff>
      <xdr:row>289</xdr:row>
      <xdr:rowOff>28575</xdr:rowOff>
    </xdr:to>
    <xdr:sp macro="" textlink="">
      <xdr:nvSpPr>
        <xdr:cNvPr id="551937" name="Line 2784"/>
        <xdr:cNvSpPr>
          <a:spLocks noChangeShapeType="1"/>
        </xdr:cNvSpPr>
      </xdr:nvSpPr>
      <xdr:spPr bwMode="auto">
        <a:xfrm>
          <a:off x="21507450" y="499586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38" name="Line 2785"/>
        <xdr:cNvSpPr>
          <a:spLocks noChangeShapeType="1"/>
        </xdr:cNvSpPr>
      </xdr:nvSpPr>
      <xdr:spPr bwMode="auto">
        <a:xfrm>
          <a:off x="21516975" y="506063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39" name="Line 2786"/>
        <xdr:cNvSpPr>
          <a:spLocks noChangeShapeType="1"/>
        </xdr:cNvSpPr>
      </xdr:nvSpPr>
      <xdr:spPr bwMode="auto">
        <a:xfrm>
          <a:off x="21516975" y="506063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40" name="Line 2787"/>
        <xdr:cNvSpPr>
          <a:spLocks noChangeShapeType="1"/>
        </xdr:cNvSpPr>
      </xdr:nvSpPr>
      <xdr:spPr bwMode="auto">
        <a:xfrm>
          <a:off x="21516975" y="506063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41" name="Line 2788"/>
        <xdr:cNvSpPr>
          <a:spLocks noChangeShapeType="1"/>
        </xdr:cNvSpPr>
      </xdr:nvSpPr>
      <xdr:spPr bwMode="auto">
        <a:xfrm>
          <a:off x="21516975" y="50606325"/>
          <a:ext cx="1619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42" name="Line 2789"/>
        <xdr:cNvSpPr>
          <a:spLocks noChangeShapeType="1"/>
        </xdr:cNvSpPr>
      </xdr:nvSpPr>
      <xdr:spPr bwMode="auto">
        <a:xfrm>
          <a:off x="21516975" y="506063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47625</xdr:colOff>
      <xdr:row>292</xdr:row>
      <xdr:rowOff>38100</xdr:rowOff>
    </xdr:from>
    <xdr:to>
      <xdr:col>59</xdr:col>
      <xdr:colOff>28575</xdr:colOff>
      <xdr:row>293</xdr:row>
      <xdr:rowOff>28575</xdr:rowOff>
    </xdr:to>
    <xdr:sp macro="" textlink="">
      <xdr:nvSpPr>
        <xdr:cNvPr id="551943" name="Line 2790"/>
        <xdr:cNvSpPr>
          <a:spLocks noChangeShapeType="1"/>
        </xdr:cNvSpPr>
      </xdr:nvSpPr>
      <xdr:spPr bwMode="auto">
        <a:xfrm>
          <a:off x="21516975" y="50606325"/>
          <a:ext cx="1619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1944" name="Line 2791"/>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58</xdr:col>
      <xdr:colOff>38100</xdr:colOff>
      <xdr:row>292</xdr:row>
      <xdr:rowOff>38100</xdr:rowOff>
    </xdr:from>
    <xdr:to>
      <xdr:col>59</xdr:col>
      <xdr:colOff>9525</xdr:colOff>
      <xdr:row>293</xdr:row>
      <xdr:rowOff>28575</xdr:rowOff>
    </xdr:to>
    <xdr:sp macro="" textlink="">
      <xdr:nvSpPr>
        <xdr:cNvPr id="551945" name="Line 2792"/>
        <xdr:cNvSpPr>
          <a:spLocks noChangeShapeType="1"/>
        </xdr:cNvSpPr>
      </xdr:nvSpPr>
      <xdr:spPr bwMode="auto">
        <a:xfrm>
          <a:off x="21507450" y="50606325"/>
          <a:ext cx="1524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46" name="Line 2793"/>
        <xdr:cNvSpPr>
          <a:spLocks noChangeShapeType="1"/>
        </xdr:cNvSpPr>
      </xdr:nvSpPr>
      <xdr:spPr bwMode="auto">
        <a:xfrm>
          <a:off x="22488525" y="479679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47" name="Line 2794"/>
        <xdr:cNvSpPr>
          <a:spLocks noChangeShapeType="1"/>
        </xdr:cNvSpPr>
      </xdr:nvSpPr>
      <xdr:spPr bwMode="auto">
        <a:xfrm>
          <a:off x="22488525" y="479679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48" name="Line 2795"/>
        <xdr:cNvSpPr>
          <a:spLocks noChangeShapeType="1"/>
        </xdr:cNvSpPr>
      </xdr:nvSpPr>
      <xdr:spPr bwMode="auto">
        <a:xfrm>
          <a:off x="22488525" y="479679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49" name="Line 2796"/>
        <xdr:cNvSpPr>
          <a:spLocks noChangeShapeType="1"/>
        </xdr:cNvSpPr>
      </xdr:nvSpPr>
      <xdr:spPr bwMode="auto">
        <a:xfrm>
          <a:off x="22488525" y="479679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50" name="Line 2797"/>
        <xdr:cNvSpPr>
          <a:spLocks noChangeShapeType="1"/>
        </xdr:cNvSpPr>
      </xdr:nvSpPr>
      <xdr:spPr bwMode="auto">
        <a:xfrm>
          <a:off x="22488525" y="479679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276</xdr:row>
      <xdr:rowOff>38100</xdr:rowOff>
    </xdr:from>
    <xdr:to>
      <xdr:col>63</xdr:col>
      <xdr:colOff>28575</xdr:colOff>
      <xdr:row>277</xdr:row>
      <xdr:rowOff>28575</xdr:rowOff>
    </xdr:to>
    <xdr:sp macro="" textlink="">
      <xdr:nvSpPr>
        <xdr:cNvPr id="551951" name="Line 2798"/>
        <xdr:cNvSpPr>
          <a:spLocks noChangeShapeType="1"/>
        </xdr:cNvSpPr>
      </xdr:nvSpPr>
      <xdr:spPr bwMode="auto">
        <a:xfrm>
          <a:off x="22488525" y="479679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1952" name="Line 2799"/>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276</xdr:row>
      <xdr:rowOff>38100</xdr:rowOff>
    </xdr:from>
    <xdr:to>
      <xdr:col>63</xdr:col>
      <xdr:colOff>9525</xdr:colOff>
      <xdr:row>277</xdr:row>
      <xdr:rowOff>28575</xdr:rowOff>
    </xdr:to>
    <xdr:sp macro="" textlink="">
      <xdr:nvSpPr>
        <xdr:cNvPr id="551953" name="Line 2800"/>
        <xdr:cNvSpPr>
          <a:spLocks noChangeShapeType="1"/>
        </xdr:cNvSpPr>
      </xdr:nvSpPr>
      <xdr:spPr bwMode="auto">
        <a:xfrm>
          <a:off x="22479000" y="479679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4" name="Line 2801"/>
        <xdr:cNvSpPr>
          <a:spLocks noChangeShapeType="1"/>
        </xdr:cNvSpPr>
      </xdr:nvSpPr>
      <xdr:spPr bwMode="auto">
        <a:xfrm>
          <a:off x="22488525" y="486537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5" name="Line 2802"/>
        <xdr:cNvSpPr>
          <a:spLocks noChangeShapeType="1"/>
        </xdr:cNvSpPr>
      </xdr:nvSpPr>
      <xdr:spPr bwMode="auto">
        <a:xfrm>
          <a:off x="22488525" y="486537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6" name="Line 2803"/>
        <xdr:cNvSpPr>
          <a:spLocks noChangeShapeType="1"/>
        </xdr:cNvSpPr>
      </xdr:nvSpPr>
      <xdr:spPr bwMode="auto">
        <a:xfrm>
          <a:off x="22488525" y="486537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7" name="Line 2804"/>
        <xdr:cNvSpPr>
          <a:spLocks noChangeShapeType="1"/>
        </xdr:cNvSpPr>
      </xdr:nvSpPr>
      <xdr:spPr bwMode="auto">
        <a:xfrm>
          <a:off x="22488525" y="48653700"/>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8" name="Line 2805"/>
        <xdr:cNvSpPr>
          <a:spLocks noChangeShapeType="1"/>
        </xdr:cNvSpPr>
      </xdr:nvSpPr>
      <xdr:spPr bwMode="auto">
        <a:xfrm>
          <a:off x="22488525" y="486537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280</xdr:row>
      <xdr:rowOff>38100</xdr:rowOff>
    </xdr:from>
    <xdr:to>
      <xdr:col>63</xdr:col>
      <xdr:colOff>28575</xdr:colOff>
      <xdr:row>281</xdr:row>
      <xdr:rowOff>28575</xdr:rowOff>
    </xdr:to>
    <xdr:sp macro="" textlink="">
      <xdr:nvSpPr>
        <xdr:cNvPr id="551959" name="Line 2806"/>
        <xdr:cNvSpPr>
          <a:spLocks noChangeShapeType="1"/>
        </xdr:cNvSpPr>
      </xdr:nvSpPr>
      <xdr:spPr bwMode="auto">
        <a:xfrm>
          <a:off x="22488525" y="48653700"/>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1960" name="Line 2807"/>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280</xdr:row>
      <xdr:rowOff>38100</xdr:rowOff>
    </xdr:from>
    <xdr:to>
      <xdr:col>63</xdr:col>
      <xdr:colOff>9525</xdr:colOff>
      <xdr:row>281</xdr:row>
      <xdr:rowOff>28575</xdr:rowOff>
    </xdr:to>
    <xdr:sp macro="" textlink="">
      <xdr:nvSpPr>
        <xdr:cNvPr id="551961" name="Line 2808"/>
        <xdr:cNvSpPr>
          <a:spLocks noChangeShapeType="1"/>
        </xdr:cNvSpPr>
      </xdr:nvSpPr>
      <xdr:spPr bwMode="auto">
        <a:xfrm>
          <a:off x="22479000" y="48653700"/>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2" name="Line 2809"/>
        <xdr:cNvSpPr>
          <a:spLocks noChangeShapeType="1"/>
        </xdr:cNvSpPr>
      </xdr:nvSpPr>
      <xdr:spPr bwMode="auto">
        <a:xfrm>
          <a:off x="22488525" y="493109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3" name="Line 2810"/>
        <xdr:cNvSpPr>
          <a:spLocks noChangeShapeType="1"/>
        </xdr:cNvSpPr>
      </xdr:nvSpPr>
      <xdr:spPr bwMode="auto">
        <a:xfrm>
          <a:off x="22488525" y="493109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4" name="Line 2811"/>
        <xdr:cNvSpPr>
          <a:spLocks noChangeShapeType="1"/>
        </xdr:cNvSpPr>
      </xdr:nvSpPr>
      <xdr:spPr bwMode="auto">
        <a:xfrm>
          <a:off x="22488525" y="493109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5" name="Line 2812"/>
        <xdr:cNvSpPr>
          <a:spLocks noChangeShapeType="1"/>
        </xdr:cNvSpPr>
      </xdr:nvSpPr>
      <xdr:spPr bwMode="auto">
        <a:xfrm>
          <a:off x="22488525" y="493109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6" name="Line 2813"/>
        <xdr:cNvSpPr>
          <a:spLocks noChangeShapeType="1"/>
        </xdr:cNvSpPr>
      </xdr:nvSpPr>
      <xdr:spPr bwMode="auto">
        <a:xfrm>
          <a:off x="22488525" y="493109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284</xdr:row>
      <xdr:rowOff>38100</xdr:rowOff>
    </xdr:from>
    <xdr:to>
      <xdr:col>63</xdr:col>
      <xdr:colOff>28575</xdr:colOff>
      <xdr:row>285</xdr:row>
      <xdr:rowOff>28575</xdr:rowOff>
    </xdr:to>
    <xdr:sp macro="" textlink="">
      <xdr:nvSpPr>
        <xdr:cNvPr id="551967" name="Line 2814"/>
        <xdr:cNvSpPr>
          <a:spLocks noChangeShapeType="1"/>
        </xdr:cNvSpPr>
      </xdr:nvSpPr>
      <xdr:spPr bwMode="auto">
        <a:xfrm>
          <a:off x="22488525" y="493109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1968" name="Line 2815"/>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284</xdr:row>
      <xdr:rowOff>38100</xdr:rowOff>
    </xdr:from>
    <xdr:to>
      <xdr:col>63</xdr:col>
      <xdr:colOff>9525</xdr:colOff>
      <xdr:row>285</xdr:row>
      <xdr:rowOff>28575</xdr:rowOff>
    </xdr:to>
    <xdr:sp macro="" textlink="">
      <xdr:nvSpPr>
        <xdr:cNvPr id="551969" name="Line 2816"/>
        <xdr:cNvSpPr>
          <a:spLocks noChangeShapeType="1"/>
        </xdr:cNvSpPr>
      </xdr:nvSpPr>
      <xdr:spPr bwMode="auto">
        <a:xfrm>
          <a:off x="22479000" y="493109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0" name="Line 2817"/>
        <xdr:cNvSpPr>
          <a:spLocks noChangeShapeType="1"/>
        </xdr:cNvSpPr>
      </xdr:nvSpPr>
      <xdr:spPr bwMode="auto">
        <a:xfrm>
          <a:off x="22488525" y="49958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1" name="Line 2818"/>
        <xdr:cNvSpPr>
          <a:spLocks noChangeShapeType="1"/>
        </xdr:cNvSpPr>
      </xdr:nvSpPr>
      <xdr:spPr bwMode="auto">
        <a:xfrm>
          <a:off x="22488525" y="49958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2" name="Line 2819"/>
        <xdr:cNvSpPr>
          <a:spLocks noChangeShapeType="1"/>
        </xdr:cNvSpPr>
      </xdr:nvSpPr>
      <xdr:spPr bwMode="auto">
        <a:xfrm>
          <a:off x="22488525" y="49958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3" name="Line 2820"/>
        <xdr:cNvSpPr>
          <a:spLocks noChangeShapeType="1"/>
        </xdr:cNvSpPr>
      </xdr:nvSpPr>
      <xdr:spPr bwMode="auto">
        <a:xfrm>
          <a:off x="22488525" y="499586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4" name="Line 2821"/>
        <xdr:cNvSpPr>
          <a:spLocks noChangeShapeType="1"/>
        </xdr:cNvSpPr>
      </xdr:nvSpPr>
      <xdr:spPr bwMode="auto">
        <a:xfrm>
          <a:off x="22488525" y="49958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288</xdr:row>
      <xdr:rowOff>38100</xdr:rowOff>
    </xdr:from>
    <xdr:to>
      <xdr:col>63</xdr:col>
      <xdr:colOff>28575</xdr:colOff>
      <xdr:row>289</xdr:row>
      <xdr:rowOff>28575</xdr:rowOff>
    </xdr:to>
    <xdr:sp macro="" textlink="">
      <xdr:nvSpPr>
        <xdr:cNvPr id="551975" name="Line 2822"/>
        <xdr:cNvSpPr>
          <a:spLocks noChangeShapeType="1"/>
        </xdr:cNvSpPr>
      </xdr:nvSpPr>
      <xdr:spPr bwMode="auto">
        <a:xfrm>
          <a:off x="22488525" y="49958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1976" name="Line 2823"/>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288</xdr:row>
      <xdr:rowOff>38100</xdr:rowOff>
    </xdr:from>
    <xdr:to>
      <xdr:col>63</xdr:col>
      <xdr:colOff>9525</xdr:colOff>
      <xdr:row>289</xdr:row>
      <xdr:rowOff>28575</xdr:rowOff>
    </xdr:to>
    <xdr:sp macro="" textlink="">
      <xdr:nvSpPr>
        <xdr:cNvPr id="551977" name="Line 2824"/>
        <xdr:cNvSpPr>
          <a:spLocks noChangeShapeType="1"/>
        </xdr:cNvSpPr>
      </xdr:nvSpPr>
      <xdr:spPr bwMode="auto">
        <a:xfrm>
          <a:off x="22479000" y="49958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78" name="Line 2825"/>
        <xdr:cNvSpPr>
          <a:spLocks noChangeShapeType="1"/>
        </xdr:cNvSpPr>
      </xdr:nvSpPr>
      <xdr:spPr bwMode="auto">
        <a:xfrm>
          <a:off x="22488525" y="50606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79" name="Line 2826"/>
        <xdr:cNvSpPr>
          <a:spLocks noChangeShapeType="1"/>
        </xdr:cNvSpPr>
      </xdr:nvSpPr>
      <xdr:spPr bwMode="auto">
        <a:xfrm>
          <a:off x="22488525" y="50606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80" name="Line 2827"/>
        <xdr:cNvSpPr>
          <a:spLocks noChangeShapeType="1"/>
        </xdr:cNvSpPr>
      </xdr:nvSpPr>
      <xdr:spPr bwMode="auto">
        <a:xfrm>
          <a:off x="22488525" y="50606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81" name="Line 2828"/>
        <xdr:cNvSpPr>
          <a:spLocks noChangeShapeType="1"/>
        </xdr:cNvSpPr>
      </xdr:nvSpPr>
      <xdr:spPr bwMode="auto">
        <a:xfrm>
          <a:off x="22488525" y="506063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82" name="Line 2829"/>
        <xdr:cNvSpPr>
          <a:spLocks noChangeShapeType="1"/>
        </xdr:cNvSpPr>
      </xdr:nvSpPr>
      <xdr:spPr bwMode="auto">
        <a:xfrm>
          <a:off x="22488525" y="50606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292</xdr:row>
      <xdr:rowOff>38100</xdr:rowOff>
    </xdr:from>
    <xdr:to>
      <xdr:col>63</xdr:col>
      <xdr:colOff>28575</xdr:colOff>
      <xdr:row>293</xdr:row>
      <xdr:rowOff>28575</xdr:rowOff>
    </xdr:to>
    <xdr:sp macro="" textlink="">
      <xdr:nvSpPr>
        <xdr:cNvPr id="551983" name="Line 2830"/>
        <xdr:cNvSpPr>
          <a:spLocks noChangeShapeType="1"/>
        </xdr:cNvSpPr>
      </xdr:nvSpPr>
      <xdr:spPr bwMode="auto">
        <a:xfrm>
          <a:off x="22488525" y="50606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1984" name="Line 2831"/>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292</xdr:row>
      <xdr:rowOff>38100</xdr:rowOff>
    </xdr:from>
    <xdr:to>
      <xdr:col>63</xdr:col>
      <xdr:colOff>9525</xdr:colOff>
      <xdr:row>293</xdr:row>
      <xdr:rowOff>28575</xdr:rowOff>
    </xdr:to>
    <xdr:sp macro="" textlink="">
      <xdr:nvSpPr>
        <xdr:cNvPr id="551985" name="Line 2832"/>
        <xdr:cNvSpPr>
          <a:spLocks noChangeShapeType="1"/>
        </xdr:cNvSpPr>
      </xdr:nvSpPr>
      <xdr:spPr bwMode="auto">
        <a:xfrm>
          <a:off x="22479000" y="50606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86" name="Line 2833"/>
        <xdr:cNvSpPr>
          <a:spLocks noChangeShapeType="1"/>
        </xdr:cNvSpPr>
      </xdr:nvSpPr>
      <xdr:spPr bwMode="auto">
        <a:xfrm>
          <a:off x="22488525" y="512540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87" name="Line 2834"/>
        <xdr:cNvSpPr>
          <a:spLocks noChangeShapeType="1"/>
        </xdr:cNvSpPr>
      </xdr:nvSpPr>
      <xdr:spPr bwMode="auto">
        <a:xfrm>
          <a:off x="22488525" y="512540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88" name="Line 2835"/>
        <xdr:cNvSpPr>
          <a:spLocks noChangeShapeType="1"/>
        </xdr:cNvSpPr>
      </xdr:nvSpPr>
      <xdr:spPr bwMode="auto">
        <a:xfrm>
          <a:off x="22488525" y="512540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89" name="Line 2836"/>
        <xdr:cNvSpPr>
          <a:spLocks noChangeShapeType="1"/>
        </xdr:cNvSpPr>
      </xdr:nvSpPr>
      <xdr:spPr bwMode="auto">
        <a:xfrm>
          <a:off x="22488525" y="512540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90" name="Line 2837"/>
        <xdr:cNvSpPr>
          <a:spLocks noChangeShapeType="1"/>
        </xdr:cNvSpPr>
      </xdr:nvSpPr>
      <xdr:spPr bwMode="auto">
        <a:xfrm>
          <a:off x="22488525" y="512540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296</xdr:row>
      <xdr:rowOff>38100</xdr:rowOff>
    </xdr:from>
    <xdr:to>
      <xdr:col>63</xdr:col>
      <xdr:colOff>28575</xdr:colOff>
      <xdr:row>297</xdr:row>
      <xdr:rowOff>28575</xdr:rowOff>
    </xdr:to>
    <xdr:sp macro="" textlink="">
      <xdr:nvSpPr>
        <xdr:cNvPr id="551991" name="Line 2838"/>
        <xdr:cNvSpPr>
          <a:spLocks noChangeShapeType="1"/>
        </xdr:cNvSpPr>
      </xdr:nvSpPr>
      <xdr:spPr bwMode="auto">
        <a:xfrm>
          <a:off x="22488525" y="512540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1992" name="Line 2839"/>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296</xdr:row>
      <xdr:rowOff>38100</xdr:rowOff>
    </xdr:from>
    <xdr:to>
      <xdr:col>63</xdr:col>
      <xdr:colOff>9525</xdr:colOff>
      <xdr:row>297</xdr:row>
      <xdr:rowOff>28575</xdr:rowOff>
    </xdr:to>
    <xdr:sp macro="" textlink="">
      <xdr:nvSpPr>
        <xdr:cNvPr id="551993" name="Line 2840"/>
        <xdr:cNvSpPr>
          <a:spLocks noChangeShapeType="1"/>
        </xdr:cNvSpPr>
      </xdr:nvSpPr>
      <xdr:spPr bwMode="auto">
        <a:xfrm>
          <a:off x="22479000" y="512540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4" name="Line 2841"/>
        <xdr:cNvSpPr>
          <a:spLocks noChangeShapeType="1"/>
        </xdr:cNvSpPr>
      </xdr:nvSpPr>
      <xdr:spPr bwMode="auto">
        <a:xfrm>
          <a:off x="23669625" y="486537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5" name="Line 2842"/>
        <xdr:cNvSpPr>
          <a:spLocks noChangeShapeType="1"/>
        </xdr:cNvSpPr>
      </xdr:nvSpPr>
      <xdr:spPr bwMode="auto">
        <a:xfrm>
          <a:off x="23669625" y="486537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6" name="Line 2843"/>
        <xdr:cNvSpPr>
          <a:spLocks noChangeShapeType="1"/>
        </xdr:cNvSpPr>
      </xdr:nvSpPr>
      <xdr:spPr bwMode="auto">
        <a:xfrm>
          <a:off x="23669625" y="486537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7" name="Line 2844"/>
        <xdr:cNvSpPr>
          <a:spLocks noChangeShapeType="1"/>
        </xdr:cNvSpPr>
      </xdr:nvSpPr>
      <xdr:spPr bwMode="auto">
        <a:xfrm>
          <a:off x="23669625" y="48653700"/>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8" name="Line 2845"/>
        <xdr:cNvSpPr>
          <a:spLocks noChangeShapeType="1"/>
        </xdr:cNvSpPr>
      </xdr:nvSpPr>
      <xdr:spPr bwMode="auto">
        <a:xfrm>
          <a:off x="23669625" y="486537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280</xdr:row>
      <xdr:rowOff>38100</xdr:rowOff>
    </xdr:from>
    <xdr:to>
      <xdr:col>67</xdr:col>
      <xdr:colOff>28575</xdr:colOff>
      <xdr:row>281</xdr:row>
      <xdr:rowOff>28575</xdr:rowOff>
    </xdr:to>
    <xdr:sp macro="" textlink="">
      <xdr:nvSpPr>
        <xdr:cNvPr id="551999" name="Line 2846"/>
        <xdr:cNvSpPr>
          <a:spLocks noChangeShapeType="1"/>
        </xdr:cNvSpPr>
      </xdr:nvSpPr>
      <xdr:spPr bwMode="auto">
        <a:xfrm>
          <a:off x="23669625" y="48653700"/>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2000" name="Line 2847"/>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280</xdr:row>
      <xdr:rowOff>38100</xdr:rowOff>
    </xdr:from>
    <xdr:to>
      <xdr:col>67</xdr:col>
      <xdr:colOff>9525</xdr:colOff>
      <xdr:row>281</xdr:row>
      <xdr:rowOff>28575</xdr:rowOff>
    </xdr:to>
    <xdr:sp macro="" textlink="">
      <xdr:nvSpPr>
        <xdr:cNvPr id="552001" name="Line 2848"/>
        <xdr:cNvSpPr>
          <a:spLocks noChangeShapeType="1"/>
        </xdr:cNvSpPr>
      </xdr:nvSpPr>
      <xdr:spPr bwMode="auto">
        <a:xfrm>
          <a:off x="23660100" y="48653700"/>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2" name="Line 2849"/>
        <xdr:cNvSpPr>
          <a:spLocks noChangeShapeType="1"/>
        </xdr:cNvSpPr>
      </xdr:nvSpPr>
      <xdr:spPr bwMode="auto">
        <a:xfrm>
          <a:off x="23669625" y="493109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3" name="Line 2850"/>
        <xdr:cNvSpPr>
          <a:spLocks noChangeShapeType="1"/>
        </xdr:cNvSpPr>
      </xdr:nvSpPr>
      <xdr:spPr bwMode="auto">
        <a:xfrm>
          <a:off x="23669625" y="493109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4" name="Line 2851"/>
        <xdr:cNvSpPr>
          <a:spLocks noChangeShapeType="1"/>
        </xdr:cNvSpPr>
      </xdr:nvSpPr>
      <xdr:spPr bwMode="auto">
        <a:xfrm>
          <a:off x="23669625" y="493109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5" name="Line 2852"/>
        <xdr:cNvSpPr>
          <a:spLocks noChangeShapeType="1"/>
        </xdr:cNvSpPr>
      </xdr:nvSpPr>
      <xdr:spPr bwMode="auto">
        <a:xfrm>
          <a:off x="23669625" y="493109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6" name="Line 2853"/>
        <xdr:cNvSpPr>
          <a:spLocks noChangeShapeType="1"/>
        </xdr:cNvSpPr>
      </xdr:nvSpPr>
      <xdr:spPr bwMode="auto">
        <a:xfrm>
          <a:off x="23669625" y="493109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284</xdr:row>
      <xdr:rowOff>38100</xdr:rowOff>
    </xdr:from>
    <xdr:to>
      <xdr:col>67</xdr:col>
      <xdr:colOff>28575</xdr:colOff>
      <xdr:row>285</xdr:row>
      <xdr:rowOff>28575</xdr:rowOff>
    </xdr:to>
    <xdr:sp macro="" textlink="">
      <xdr:nvSpPr>
        <xdr:cNvPr id="552007" name="Line 2854"/>
        <xdr:cNvSpPr>
          <a:spLocks noChangeShapeType="1"/>
        </xdr:cNvSpPr>
      </xdr:nvSpPr>
      <xdr:spPr bwMode="auto">
        <a:xfrm>
          <a:off x="23669625" y="493109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2008" name="Line 2855"/>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284</xdr:row>
      <xdr:rowOff>38100</xdr:rowOff>
    </xdr:from>
    <xdr:to>
      <xdr:col>67</xdr:col>
      <xdr:colOff>9525</xdr:colOff>
      <xdr:row>285</xdr:row>
      <xdr:rowOff>28575</xdr:rowOff>
    </xdr:to>
    <xdr:sp macro="" textlink="">
      <xdr:nvSpPr>
        <xdr:cNvPr id="552009" name="Line 2856"/>
        <xdr:cNvSpPr>
          <a:spLocks noChangeShapeType="1"/>
        </xdr:cNvSpPr>
      </xdr:nvSpPr>
      <xdr:spPr bwMode="auto">
        <a:xfrm>
          <a:off x="23660100" y="493109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0" name="Line 2857"/>
        <xdr:cNvSpPr>
          <a:spLocks noChangeShapeType="1"/>
        </xdr:cNvSpPr>
      </xdr:nvSpPr>
      <xdr:spPr bwMode="auto">
        <a:xfrm>
          <a:off x="23669625" y="49958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1" name="Line 2858"/>
        <xdr:cNvSpPr>
          <a:spLocks noChangeShapeType="1"/>
        </xdr:cNvSpPr>
      </xdr:nvSpPr>
      <xdr:spPr bwMode="auto">
        <a:xfrm>
          <a:off x="23669625" y="49958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2" name="Line 2859"/>
        <xdr:cNvSpPr>
          <a:spLocks noChangeShapeType="1"/>
        </xdr:cNvSpPr>
      </xdr:nvSpPr>
      <xdr:spPr bwMode="auto">
        <a:xfrm>
          <a:off x="23669625" y="49958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3" name="Line 2860"/>
        <xdr:cNvSpPr>
          <a:spLocks noChangeShapeType="1"/>
        </xdr:cNvSpPr>
      </xdr:nvSpPr>
      <xdr:spPr bwMode="auto">
        <a:xfrm>
          <a:off x="23669625" y="499586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4" name="Line 2861"/>
        <xdr:cNvSpPr>
          <a:spLocks noChangeShapeType="1"/>
        </xdr:cNvSpPr>
      </xdr:nvSpPr>
      <xdr:spPr bwMode="auto">
        <a:xfrm>
          <a:off x="23669625" y="49958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288</xdr:row>
      <xdr:rowOff>38100</xdr:rowOff>
    </xdr:from>
    <xdr:to>
      <xdr:col>67</xdr:col>
      <xdr:colOff>28575</xdr:colOff>
      <xdr:row>289</xdr:row>
      <xdr:rowOff>28575</xdr:rowOff>
    </xdr:to>
    <xdr:sp macro="" textlink="">
      <xdr:nvSpPr>
        <xdr:cNvPr id="552015" name="Line 2862"/>
        <xdr:cNvSpPr>
          <a:spLocks noChangeShapeType="1"/>
        </xdr:cNvSpPr>
      </xdr:nvSpPr>
      <xdr:spPr bwMode="auto">
        <a:xfrm>
          <a:off x="23669625" y="49958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2016" name="Line 2863"/>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288</xdr:row>
      <xdr:rowOff>38100</xdr:rowOff>
    </xdr:from>
    <xdr:to>
      <xdr:col>67</xdr:col>
      <xdr:colOff>9525</xdr:colOff>
      <xdr:row>289</xdr:row>
      <xdr:rowOff>28575</xdr:rowOff>
    </xdr:to>
    <xdr:sp macro="" textlink="">
      <xdr:nvSpPr>
        <xdr:cNvPr id="552017" name="Line 2864"/>
        <xdr:cNvSpPr>
          <a:spLocks noChangeShapeType="1"/>
        </xdr:cNvSpPr>
      </xdr:nvSpPr>
      <xdr:spPr bwMode="auto">
        <a:xfrm>
          <a:off x="23660100" y="49958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18" name="Line 2865"/>
        <xdr:cNvSpPr>
          <a:spLocks noChangeShapeType="1"/>
        </xdr:cNvSpPr>
      </xdr:nvSpPr>
      <xdr:spPr bwMode="auto">
        <a:xfrm>
          <a:off x="23669625" y="50606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19" name="Line 2866"/>
        <xdr:cNvSpPr>
          <a:spLocks noChangeShapeType="1"/>
        </xdr:cNvSpPr>
      </xdr:nvSpPr>
      <xdr:spPr bwMode="auto">
        <a:xfrm>
          <a:off x="23669625" y="50606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20" name="Line 2867"/>
        <xdr:cNvSpPr>
          <a:spLocks noChangeShapeType="1"/>
        </xdr:cNvSpPr>
      </xdr:nvSpPr>
      <xdr:spPr bwMode="auto">
        <a:xfrm>
          <a:off x="23669625" y="50606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21" name="Line 2868"/>
        <xdr:cNvSpPr>
          <a:spLocks noChangeShapeType="1"/>
        </xdr:cNvSpPr>
      </xdr:nvSpPr>
      <xdr:spPr bwMode="auto">
        <a:xfrm>
          <a:off x="23669625" y="506063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22" name="Line 2869"/>
        <xdr:cNvSpPr>
          <a:spLocks noChangeShapeType="1"/>
        </xdr:cNvSpPr>
      </xdr:nvSpPr>
      <xdr:spPr bwMode="auto">
        <a:xfrm>
          <a:off x="23669625" y="50606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292</xdr:row>
      <xdr:rowOff>38100</xdr:rowOff>
    </xdr:from>
    <xdr:to>
      <xdr:col>67</xdr:col>
      <xdr:colOff>28575</xdr:colOff>
      <xdr:row>293</xdr:row>
      <xdr:rowOff>28575</xdr:rowOff>
    </xdr:to>
    <xdr:sp macro="" textlink="">
      <xdr:nvSpPr>
        <xdr:cNvPr id="552023" name="Line 2870"/>
        <xdr:cNvSpPr>
          <a:spLocks noChangeShapeType="1"/>
        </xdr:cNvSpPr>
      </xdr:nvSpPr>
      <xdr:spPr bwMode="auto">
        <a:xfrm>
          <a:off x="23669625" y="50606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2024" name="Line 2871"/>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292</xdr:row>
      <xdr:rowOff>38100</xdr:rowOff>
    </xdr:from>
    <xdr:to>
      <xdr:col>67</xdr:col>
      <xdr:colOff>9525</xdr:colOff>
      <xdr:row>293</xdr:row>
      <xdr:rowOff>28575</xdr:rowOff>
    </xdr:to>
    <xdr:sp macro="" textlink="">
      <xdr:nvSpPr>
        <xdr:cNvPr id="552025" name="Line 2872"/>
        <xdr:cNvSpPr>
          <a:spLocks noChangeShapeType="1"/>
        </xdr:cNvSpPr>
      </xdr:nvSpPr>
      <xdr:spPr bwMode="auto">
        <a:xfrm>
          <a:off x="23660100" y="50606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26" name="Line 2873"/>
        <xdr:cNvSpPr>
          <a:spLocks noChangeShapeType="1"/>
        </xdr:cNvSpPr>
      </xdr:nvSpPr>
      <xdr:spPr bwMode="auto">
        <a:xfrm>
          <a:off x="23669625" y="512540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27" name="Line 2874"/>
        <xdr:cNvSpPr>
          <a:spLocks noChangeShapeType="1"/>
        </xdr:cNvSpPr>
      </xdr:nvSpPr>
      <xdr:spPr bwMode="auto">
        <a:xfrm>
          <a:off x="23669625" y="512540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28" name="Line 2875"/>
        <xdr:cNvSpPr>
          <a:spLocks noChangeShapeType="1"/>
        </xdr:cNvSpPr>
      </xdr:nvSpPr>
      <xdr:spPr bwMode="auto">
        <a:xfrm>
          <a:off x="23669625" y="512540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29" name="Line 2876"/>
        <xdr:cNvSpPr>
          <a:spLocks noChangeShapeType="1"/>
        </xdr:cNvSpPr>
      </xdr:nvSpPr>
      <xdr:spPr bwMode="auto">
        <a:xfrm>
          <a:off x="23669625" y="512540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30" name="Line 2877"/>
        <xdr:cNvSpPr>
          <a:spLocks noChangeShapeType="1"/>
        </xdr:cNvSpPr>
      </xdr:nvSpPr>
      <xdr:spPr bwMode="auto">
        <a:xfrm>
          <a:off x="23669625" y="512540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296</xdr:row>
      <xdr:rowOff>38100</xdr:rowOff>
    </xdr:from>
    <xdr:to>
      <xdr:col>67</xdr:col>
      <xdr:colOff>28575</xdr:colOff>
      <xdr:row>297</xdr:row>
      <xdr:rowOff>28575</xdr:rowOff>
    </xdr:to>
    <xdr:sp macro="" textlink="">
      <xdr:nvSpPr>
        <xdr:cNvPr id="552031" name="Line 2878"/>
        <xdr:cNvSpPr>
          <a:spLocks noChangeShapeType="1"/>
        </xdr:cNvSpPr>
      </xdr:nvSpPr>
      <xdr:spPr bwMode="auto">
        <a:xfrm>
          <a:off x="23669625" y="512540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2032" name="Line 2879"/>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296</xdr:row>
      <xdr:rowOff>38100</xdr:rowOff>
    </xdr:from>
    <xdr:to>
      <xdr:col>67</xdr:col>
      <xdr:colOff>9525</xdr:colOff>
      <xdr:row>297</xdr:row>
      <xdr:rowOff>28575</xdr:rowOff>
    </xdr:to>
    <xdr:sp macro="" textlink="">
      <xdr:nvSpPr>
        <xdr:cNvPr id="552033" name="Line 2880"/>
        <xdr:cNvSpPr>
          <a:spLocks noChangeShapeType="1"/>
        </xdr:cNvSpPr>
      </xdr:nvSpPr>
      <xdr:spPr bwMode="auto">
        <a:xfrm>
          <a:off x="23660100" y="512540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4" name="Line 2881"/>
        <xdr:cNvSpPr>
          <a:spLocks noChangeShapeType="1"/>
        </xdr:cNvSpPr>
      </xdr:nvSpPr>
      <xdr:spPr bwMode="auto">
        <a:xfrm>
          <a:off x="23669625" y="519017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5" name="Line 2882"/>
        <xdr:cNvSpPr>
          <a:spLocks noChangeShapeType="1"/>
        </xdr:cNvSpPr>
      </xdr:nvSpPr>
      <xdr:spPr bwMode="auto">
        <a:xfrm>
          <a:off x="23669625" y="519017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6" name="Line 2883"/>
        <xdr:cNvSpPr>
          <a:spLocks noChangeShapeType="1"/>
        </xdr:cNvSpPr>
      </xdr:nvSpPr>
      <xdr:spPr bwMode="auto">
        <a:xfrm>
          <a:off x="23669625" y="519017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7" name="Line 2884"/>
        <xdr:cNvSpPr>
          <a:spLocks noChangeShapeType="1"/>
        </xdr:cNvSpPr>
      </xdr:nvSpPr>
      <xdr:spPr bwMode="auto">
        <a:xfrm>
          <a:off x="23669625" y="519017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8" name="Line 2885"/>
        <xdr:cNvSpPr>
          <a:spLocks noChangeShapeType="1"/>
        </xdr:cNvSpPr>
      </xdr:nvSpPr>
      <xdr:spPr bwMode="auto">
        <a:xfrm>
          <a:off x="23669625" y="519017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300</xdr:row>
      <xdr:rowOff>38100</xdr:rowOff>
    </xdr:from>
    <xdr:to>
      <xdr:col>67</xdr:col>
      <xdr:colOff>28575</xdr:colOff>
      <xdr:row>301</xdr:row>
      <xdr:rowOff>28575</xdr:rowOff>
    </xdr:to>
    <xdr:sp macro="" textlink="">
      <xdr:nvSpPr>
        <xdr:cNvPr id="552039" name="Line 2886"/>
        <xdr:cNvSpPr>
          <a:spLocks noChangeShapeType="1"/>
        </xdr:cNvSpPr>
      </xdr:nvSpPr>
      <xdr:spPr bwMode="auto">
        <a:xfrm>
          <a:off x="23669625" y="519017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2040" name="Line 2887"/>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300</xdr:row>
      <xdr:rowOff>38100</xdr:rowOff>
    </xdr:from>
    <xdr:to>
      <xdr:col>67</xdr:col>
      <xdr:colOff>9525</xdr:colOff>
      <xdr:row>301</xdr:row>
      <xdr:rowOff>28575</xdr:rowOff>
    </xdr:to>
    <xdr:sp macro="" textlink="">
      <xdr:nvSpPr>
        <xdr:cNvPr id="552041" name="Line 2888"/>
        <xdr:cNvSpPr>
          <a:spLocks noChangeShapeType="1"/>
        </xdr:cNvSpPr>
      </xdr:nvSpPr>
      <xdr:spPr bwMode="auto">
        <a:xfrm>
          <a:off x="23660100" y="519017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2" name="Line 2889"/>
        <xdr:cNvSpPr>
          <a:spLocks noChangeShapeType="1"/>
        </xdr:cNvSpPr>
      </xdr:nvSpPr>
      <xdr:spPr bwMode="auto">
        <a:xfrm>
          <a:off x="22488525" y="347186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3" name="Line 2890"/>
        <xdr:cNvSpPr>
          <a:spLocks noChangeShapeType="1"/>
        </xdr:cNvSpPr>
      </xdr:nvSpPr>
      <xdr:spPr bwMode="auto">
        <a:xfrm>
          <a:off x="22488525" y="347186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4" name="Line 2891"/>
        <xdr:cNvSpPr>
          <a:spLocks noChangeShapeType="1"/>
        </xdr:cNvSpPr>
      </xdr:nvSpPr>
      <xdr:spPr bwMode="auto">
        <a:xfrm>
          <a:off x="22488525" y="347186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5" name="Line 2892"/>
        <xdr:cNvSpPr>
          <a:spLocks noChangeShapeType="1"/>
        </xdr:cNvSpPr>
      </xdr:nvSpPr>
      <xdr:spPr bwMode="auto">
        <a:xfrm>
          <a:off x="22488525" y="34718625"/>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6" name="Line 2893"/>
        <xdr:cNvSpPr>
          <a:spLocks noChangeShapeType="1"/>
        </xdr:cNvSpPr>
      </xdr:nvSpPr>
      <xdr:spPr bwMode="auto">
        <a:xfrm>
          <a:off x="22488525" y="347186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198</xdr:row>
      <xdr:rowOff>38100</xdr:rowOff>
    </xdr:from>
    <xdr:to>
      <xdr:col>63</xdr:col>
      <xdr:colOff>28575</xdr:colOff>
      <xdr:row>199</xdr:row>
      <xdr:rowOff>28575</xdr:rowOff>
    </xdr:to>
    <xdr:sp macro="" textlink="">
      <xdr:nvSpPr>
        <xdr:cNvPr id="552047" name="Line 2894"/>
        <xdr:cNvSpPr>
          <a:spLocks noChangeShapeType="1"/>
        </xdr:cNvSpPr>
      </xdr:nvSpPr>
      <xdr:spPr bwMode="auto">
        <a:xfrm>
          <a:off x="22488525" y="347186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2048" name="Line 2895"/>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198</xdr:row>
      <xdr:rowOff>38100</xdr:rowOff>
    </xdr:from>
    <xdr:to>
      <xdr:col>63</xdr:col>
      <xdr:colOff>9525</xdr:colOff>
      <xdr:row>199</xdr:row>
      <xdr:rowOff>28575</xdr:rowOff>
    </xdr:to>
    <xdr:sp macro="" textlink="">
      <xdr:nvSpPr>
        <xdr:cNvPr id="552049" name="Line 2896"/>
        <xdr:cNvSpPr>
          <a:spLocks noChangeShapeType="1"/>
        </xdr:cNvSpPr>
      </xdr:nvSpPr>
      <xdr:spPr bwMode="auto">
        <a:xfrm>
          <a:off x="22479000" y="347186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0" name="Line 2897"/>
        <xdr:cNvSpPr>
          <a:spLocks noChangeShapeType="1"/>
        </xdr:cNvSpPr>
      </xdr:nvSpPr>
      <xdr:spPr bwMode="auto">
        <a:xfrm>
          <a:off x="22488525" y="354044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1" name="Line 2898"/>
        <xdr:cNvSpPr>
          <a:spLocks noChangeShapeType="1"/>
        </xdr:cNvSpPr>
      </xdr:nvSpPr>
      <xdr:spPr bwMode="auto">
        <a:xfrm>
          <a:off x="22488525" y="354044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2" name="Line 2899"/>
        <xdr:cNvSpPr>
          <a:spLocks noChangeShapeType="1"/>
        </xdr:cNvSpPr>
      </xdr:nvSpPr>
      <xdr:spPr bwMode="auto">
        <a:xfrm>
          <a:off x="22488525" y="354044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3" name="Line 2900"/>
        <xdr:cNvSpPr>
          <a:spLocks noChangeShapeType="1"/>
        </xdr:cNvSpPr>
      </xdr:nvSpPr>
      <xdr:spPr bwMode="auto">
        <a:xfrm>
          <a:off x="22488525" y="35404425"/>
          <a:ext cx="314325"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4" name="Line 2901"/>
        <xdr:cNvSpPr>
          <a:spLocks noChangeShapeType="1"/>
        </xdr:cNvSpPr>
      </xdr:nvSpPr>
      <xdr:spPr bwMode="auto">
        <a:xfrm>
          <a:off x="22488525" y="354044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202</xdr:row>
      <xdr:rowOff>38100</xdr:rowOff>
    </xdr:from>
    <xdr:to>
      <xdr:col>63</xdr:col>
      <xdr:colOff>28575</xdr:colOff>
      <xdr:row>203</xdr:row>
      <xdr:rowOff>28575</xdr:rowOff>
    </xdr:to>
    <xdr:sp macro="" textlink="">
      <xdr:nvSpPr>
        <xdr:cNvPr id="552055" name="Line 2902"/>
        <xdr:cNvSpPr>
          <a:spLocks noChangeShapeType="1"/>
        </xdr:cNvSpPr>
      </xdr:nvSpPr>
      <xdr:spPr bwMode="auto">
        <a:xfrm>
          <a:off x="22488525" y="35404425"/>
          <a:ext cx="31432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2056" name="Line 2903"/>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202</xdr:row>
      <xdr:rowOff>38100</xdr:rowOff>
    </xdr:from>
    <xdr:to>
      <xdr:col>63</xdr:col>
      <xdr:colOff>9525</xdr:colOff>
      <xdr:row>203</xdr:row>
      <xdr:rowOff>28575</xdr:rowOff>
    </xdr:to>
    <xdr:sp macro="" textlink="">
      <xdr:nvSpPr>
        <xdr:cNvPr id="552057" name="Line 2904"/>
        <xdr:cNvSpPr>
          <a:spLocks noChangeShapeType="1"/>
        </xdr:cNvSpPr>
      </xdr:nvSpPr>
      <xdr:spPr bwMode="auto">
        <a:xfrm>
          <a:off x="22479000" y="35404425"/>
          <a:ext cx="3048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58" name="Line 2905"/>
        <xdr:cNvSpPr>
          <a:spLocks noChangeShapeType="1"/>
        </xdr:cNvSpPr>
      </xdr:nvSpPr>
      <xdr:spPr bwMode="auto">
        <a:xfrm>
          <a:off x="22488525" y="36061650"/>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59" name="Line 2906"/>
        <xdr:cNvSpPr>
          <a:spLocks noChangeShapeType="1"/>
        </xdr:cNvSpPr>
      </xdr:nvSpPr>
      <xdr:spPr bwMode="auto">
        <a:xfrm>
          <a:off x="22488525" y="36061650"/>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60" name="Line 2907"/>
        <xdr:cNvSpPr>
          <a:spLocks noChangeShapeType="1"/>
        </xdr:cNvSpPr>
      </xdr:nvSpPr>
      <xdr:spPr bwMode="auto">
        <a:xfrm>
          <a:off x="22488525" y="36061650"/>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61" name="Line 2908"/>
        <xdr:cNvSpPr>
          <a:spLocks noChangeShapeType="1"/>
        </xdr:cNvSpPr>
      </xdr:nvSpPr>
      <xdr:spPr bwMode="auto">
        <a:xfrm>
          <a:off x="22488525" y="36061650"/>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62" name="Line 2909"/>
        <xdr:cNvSpPr>
          <a:spLocks noChangeShapeType="1"/>
        </xdr:cNvSpPr>
      </xdr:nvSpPr>
      <xdr:spPr bwMode="auto">
        <a:xfrm>
          <a:off x="22488525" y="36061650"/>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206</xdr:row>
      <xdr:rowOff>38100</xdr:rowOff>
    </xdr:from>
    <xdr:to>
      <xdr:col>63</xdr:col>
      <xdr:colOff>28575</xdr:colOff>
      <xdr:row>207</xdr:row>
      <xdr:rowOff>28575</xdr:rowOff>
    </xdr:to>
    <xdr:sp macro="" textlink="">
      <xdr:nvSpPr>
        <xdr:cNvPr id="552063" name="Line 2910"/>
        <xdr:cNvSpPr>
          <a:spLocks noChangeShapeType="1"/>
        </xdr:cNvSpPr>
      </xdr:nvSpPr>
      <xdr:spPr bwMode="auto">
        <a:xfrm>
          <a:off x="22488525" y="36061650"/>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2064" name="Line 2911"/>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206</xdr:row>
      <xdr:rowOff>38100</xdr:rowOff>
    </xdr:from>
    <xdr:to>
      <xdr:col>63</xdr:col>
      <xdr:colOff>9525</xdr:colOff>
      <xdr:row>207</xdr:row>
      <xdr:rowOff>28575</xdr:rowOff>
    </xdr:to>
    <xdr:sp macro="" textlink="">
      <xdr:nvSpPr>
        <xdr:cNvPr id="552065" name="Line 2912"/>
        <xdr:cNvSpPr>
          <a:spLocks noChangeShapeType="1"/>
        </xdr:cNvSpPr>
      </xdr:nvSpPr>
      <xdr:spPr bwMode="auto">
        <a:xfrm>
          <a:off x="22479000" y="36061650"/>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66" name="Line 2913"/>
        <xdr:cNvSpPr>
          <a:spLocks noChangeShapeType="1"/>
        </xdr:cNvSpPr>
      </xdr:nvSpPr>
      <xdr:spPr bwMode="auto">
        <a:xfrm>
          <a:off x="22488525" y="36709350"/>
          <a:ext cx="3143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67" name="Line 2914"/>
        <xdr:cNvSpPr>
          <a:spLocks noChangeShapeType="1"/>
        </xdr:cNvSpPr>
      </xdr:nvSpPr>
      <xdr:spPr bwMode="auto">
        <a:xfrm>
          <a:off x="22488525" y="36709350"/>
          <a:ext cx="3143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68" name="Line 2915"/>
        <xdr:cNvSpPr>
          <a:spLocks noChangeShapeType="1"/>
        </xdr:cNvSpPr>
      </xdr:nvSpPr>
      <xdr:spPr bwMode="auto">
        <a:xfrm>
          <a:off x="22488525" y="36709350"/>
          <a:ext cx="3143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69" name="Line 2916"/>
        <xdr:cNvSpPr>
          <a:spLocks noChangeShapeType="1"/>
        </xdr:cNvSpPr>
      </xdr:nvSpPr>
      <xdr:spPr bwMode="auto">
        <a:xfrm>
          <a:off x="22488525" y="36709350"/>
          <a:ext cx="314325" cy="1809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70" name="Line 2917"/>
        <xdr:cNvSpPr>
          <a:spLocks noChangeShapeType="1"/>
        </xdr:cNvSpPr>
      </xdr:nvSpPr>
      <xdr:spPr bwMode="auto">
        <a:xfrm>
          <a:off x="22488525" y="36709350"/>
          <a:ext cx="3143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210</xdr:row>
      <xdr:rowOff>38100</xdr:rowOff>
    </xdr:from>
    <xdr:to>
      <xdr:col>63</xdr:col>
      <xdr:colOff>28575</xdr:colOff>
      <xdr:row>211</xdr:row>
      <xdr:rowOff>28575</xdr:rowOff>
    </xdr:to>
    <xdr:sp macro="" textlink="">
      <xdr:nvSpPr>
        <xdr:cNvPr id="552071" name="Line 2918"/>
        <xdr:cNvSpPr>
          <a:spLocks noChangeShapeType="1"/>
        </xdr:cNvSpPr>
      </xdr:nvSpPr>
      <xdr:spPr bwMode="auto">
        <a:xfrm>
          <a:off x="22488525" y="36709350"/>
          <a:ext cx="31432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2072" name="Line 2919"/>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210</xdr:row>
      <xdr:rowOff>38100</xdr:rowOff>
    </xdr:from>
    <xdr:to>
      <xdr:col>63</xdr:col>
      <xdr:colOff>9525</xdr:colOff>
      <xdr:row>211</xdr:row>
      <xdr:rowOff>28575</xdr:rowOff>
    </xdr:to>
    <xdr:sp macro="" textlink="">
      <xdr:nvSpPr>
        <xdr:cNvPr id="552073" name="Line 2920"/>
        <xdr:cNvSpPr>
          <a:spLocks noChangeShapeType="1"/>
        </xdr:cNvSpPr>
      </xdr:nvSpPr>
      <xdr:spPr bwMode="auto">
        <a:xfrm>
          <a:off x="22479000" y="36709350"/>
          <a:ext cx="3048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4" name="Line 2921"/>
        <xdr:cNvSpPr>
          <a:spLocks noChangeShapeType="1"/>
        </xdr:cNvSpPr>
      </xdr:nvSpPr>
      <xdr:spPr bwMode="auto">
        <a:xfrm>
          <a:off x="22488525" y="37385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5" name="Line 2922"/>
        <xdr:cNvSpPr>
          <a:spLocks noChangeShapeType="1"/>
        </xdr:cNvSpPr>
      </xdr:nvSpPr>
      <xdr:spPr bwMode="auto">
        <a:xfrm>
          <a:off x="22488525" y="37385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6" name="Line 2923"/>
        <xdr:cNvSpPr>
          <a:spLocks noChangeShapeType="1"/>
        </xdr:cNvSpPr>
      </xdr:nvSpPr>
      <xdr:spPr bwMode="auto">
        <a:xfrm>
          <a:off x="22488525" y="37385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7" name="Line 2924"/>
        <xdr:cNvSpPr>
          <a:spLocks noChangeShapeType="1"/>
        </xdr:cNvSpPr>
      </xdr:nvSpPr>
      <xdr:spPr bwMode="auto">
        <a:xfrm>
          <a:off x="22488525" y="373856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8" name="Line 2925"/>
        <xdr:cNvSpPr>
          <a:spLocks noChangeShapeType="1"/>
        </xdr:cNvSpPr>
      </xdr:nvSpPr>
      <xdr:spPr bwMode="auto">
        <a:xfrm>
          <a:off x="22488525" y="37385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214</xdr:row>
      <xdr:rowOff>38100</xdr:rowOff>
    </xdr:from>
    <xdr:to>
      <xdr:col>63</xdr:col>
      <xdr:colOff>28575</xdr:colOff>
      <xdr:row>215</xdr:row>
      <xdr:rowOff>28575</xdr:rowOff>
    </xdr:to>
    <xdr:sp macro="" textlink="">
      <xdr:nvSpPr>
        <xdr:cNvPr id="552079" name="Line 2926"/>
        <xdr:cNvSpPr>
          <a:spLocks noChangeShapeType="1"/>
        </xdr:cNvSpPr>
      </xdr:nvSpPr>
      <xdr:spPr bwMode="auto">
        <a:xfrm>
          <a:off x="22488525" y="373856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2080" name="Line 2927"/>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214</xdr:row>
      <xdr:rowOff>38100</xdr:rowOff>
    </xdr:from>
    <xdr:to>
      <xdr:col>63</xdr:col>
      <xdr:colOff>9525</xdr:colOff>
      <xdr:row>215</xdr:row>
      <xdr:rowOff>28575</xdr:rowOff>
    </xdr:to>
    <xdr:sp macro="" textlink="">
      <xdr:nvSpPr>
        <xdr:cNvPr id="552081" name="Line 2928"/>
        <xdr:cNvSpPr>
          <a:spLocks noChangeShapeType="1"/>
        </xdr:cNvSpPr>
      </xdr:nvSpPr>
      <xdr:spPr bwMode="auto">
        <a:xfrm>
          <a:off x="22479000" y="373856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2" name="Line 2929"/>
        <xdr:cNvSpPr>
          <a:spLocks noChangeShapeType="1"/>
        </xdr:cNvSpPr>
      </xdr:nvSpPr>
      <xdr:spPr bwMode="auto">
        <a:xfrm>
          <a:off x="22488525" y="38033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3" name="Line 2930"/>
        <xdr:cNvSpPr>
          <a:spLocks noChangeShapeType="1"/>
        </xdr:cNvSpPr>
      </xdr:nvSpPr>
      <xdr:spPr bwMode="auto">
        <a:xfrm>
          <a:off x="22488525" y="38033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4" name="Line 2931"/>
        <xdr:cNvSpPr>
          <a:spLocks noChangeShapeType="1"/>
        </xdr:cNvSpPr>
      </xdr:nvSpPr>
      <xdr:spPr bwMode="auto">
        <a:xfrm>
          <a:off x="22488525" y="38033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5" name="Line 2932"/>
        <xdr:cNvSpPr>
          <a:spLocks noChangeShapeType="1"/>
        </xdr:cNvSpPr>
      </xdr:nvSpPr>
      <xdr:spPr bwMode="auto">
        <a:xfrm>
          <a:off x="22488525" y="38033325"/>
          <a:ext cx="314325"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6" name="Line 2933"/>
        <xdr:cNvSpPr>
          <a:spLocks noChangeShapeType="1"/>
        </xdr:cNvSpPr>
      </xdr:nvSpPr>
      <xdr:spPr bwMode="auto">
        <a:xfrm>
          <a:off x="22488525" y="38033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47625</xdr:colOff>
      <xdr:row>218</xdr:row>
      <xdr:rowOff>38100</xdr:rowOff>
    </xdr:from>
    <xdr:to>
      <xdr:col>63</xdr:col>
      <xdr:colOff>28575</xdr:colOff>
      <xdr:row>219</xdr:row>
      <xdr:rowOff>28575</xdr:rowOff>
    </xdr:to>
    <xdr:sp macro="" textlink="">
      <xdr:nvSpPr>
        <xdr:cNvPr id="552087" name="Line 2934"/>
        <xdr:cNvSpPr>
          <a:spLocks noChangeShapeType="1"/>
        </xdr:cNvSpPr>
      </xdr:nvSpPr>
      <xdr:spPr bwMode="auto">
        <a:xfrm>
          <a:off x="22488525" y="38033325"/>
          <a:ext cx="31432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2088" name="Line 2935"/>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62</xdr:col>
      <xdr:colOff>38100</xdr:colOff>
      <xdr:row>218</xdr:row>
      <xdr:rowOff>38100</xdr:rowOff>
    </xdr:from>
    <xdr:to>
      <xdr:col>63</xdr:col>
      <xdr:colOff>9525</xdr:colOff>
      <xdr:row>219</xdr:row>
      <xdr:rowOff>28575</xdr:rowOff>
    </xdr:to>
    <xdr:sp macro="" textlink="">
      <xdr:nvSpPr>
        <xdr:cNvPr id="552089" name="Line 2936"/>
        <xdr:cNvSpPr>
          <a:spLocks noChangeShapeType="1"/>
        </xdr:cNvSpPr>
      </xdr:nvSpPr>
      <xdr:spPr bwMode="auto">
        <a:xfrm>
          <a:off x="22479000" y="38033325"/>
          <a:ext cx="3048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0" name="Line 2937"/>
        <xdr:cNvSpPr>
          <a:spLocks noChangeShapeType="1"/>
        </xdr:cNvSpPr>
      </xdr:nvSpPr>
      <xdr:spPr bwMode="auto">
        <a:xfrm>
          <a:off x="23669625" y="354044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1" name="Line 2938"/>
        <xdr:cNvSpPr>
          <a:spLocks noChangeShapeType="1"/>
        </xdr:cNvSpPr>
      </xdr:nvSpPr>
      <xdr:spPr bwMode="auto">
        <a:xfrm>
          <a:off x="23669625" y="354044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2" name="Line 2939"/>
        <xdr:cNvSpPr>
          <a:spLocks noChangeShapeType="1"/>
        </xdr:cNvSpPr>
      </xdr:nvSpPr>
      <xdr:spPr bwMode="auto">
        <a:xfrm>
          <a:off x="23669625" y="354044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3" name="Line 2940"/>
        <xdr:cNvSpPr>
          <a:spLocks noChangeShapeType="1"/>
        </xdr:cNvSpPr>
      </xdr:nvSpPr>
      <xdr:spPr bwMode="auto">
        <a:xfrm>
          <a:off x="23669625" y="35404425"/>
          <a:ext cx="228600" cy="16192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4" name="Line 2941"/>
        <xdr:cNvSpPr>
          <a:spLocks noChangeShapeType="1"/>
        </xdr:cNvSpPr>
      </xdr:nvSpPr>
      <xdr:spPr bwMode="auto">
        <a:xfrm>
          <a:off x="23669625" y="354044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202</xdr:row>
      <xdr:rowOff>38100</xdr:rowOff>
    </xdr:from>
    <xdr:to>
      <xdr:col>67</xdr:col>
      <xdr:colOff>28575</xdr:colOff>
      <xdr:row>203</xdr:row>
      <xdr:rowOff>28575</xdr:rowOff>
    </xdr:to>
    <xdr:sp macro="" textlink="">
      <xdr:nvSpPr>
        <xdr:cNvPr id="552095" name="Line 2942"/>
        <xdr:cNvSpPr>
          <a:spLocks noChangeShapeType="1"/>
        </xdr:cNvSpPr>
      </xdr:nvSpPr>
      <xdr:spPr bwMode="auto">
        <a:xfrm>
          <a:off x="23669625" y="35404425"/>
          <a:ext cx="22860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2096" name="Line 2943"/>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202</xdr:row>
      <xdr:rowOff>38100</xdr:rowOff>
    </xdr:from>
    <xdr:to>
      <xdr:col>67</xdr:col>
      <xdr:colOff>9525</xdr:colOff>
      <xdr:row>203</xdr:row>
      <xdr:rowOff>28575</xdr:rowOff>
    </xdr:to>
    <xdr:sp macro="" textlink="">
      <xdr:nvSpPr>
        <xdr:cNvPr id="552097" name="Line 2944"/>
        <xdr:cNvSpPr>
          <a:spLocks noChangeShapeType="1"/>
        </xdr:cNvSpPr>
      </xdr:nvSpPr>
      <xdr:spPr bwMode="auto">
        <a:xfrm>
          <a:off x="23660100" y="35404425"/>
          <a:ext cx="219075"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098" name="Line 2945"/>
        <xdr:cNvSpPr>
          <a:spLocks noChangeShapeType="1"/>
        </xdr:cNvSpPr>
      </xdr:nvSpPr>
      <xdr:spPr bwMode="auto">
        <a:xfrm>
          <a:off x="23669625" y="3606165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099" name="Line 2946"/>
        <xdr:cNvSpPr>
          <a:spLocks noChangeShapeType="1"/>
        </xdr:cNvSpPr>
      </xdr:nvSpPr>
      <xdr:spPr bwMode="auto">
        <a:xfrm>
          <a:off x="23669625" y="3606165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100" name="Line 2947"/>
        <xdr:cNvSpPr>
          <a:spLocks noChangeShapeType="1"/>
        </xdr:cNvSpPr>
      </xdr:nvSpPr>
      <xdr:spPr bwMode="auto">
        <a:xfrm>
          <a:off x="23669625" y="3606165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101" name="Line 2948"/>
        <xdr:cNvSpPr>
          <a:spLocks noChangeShapeType="1"/>
        </xdr:cNvSpPr>
      </xdr:nvSpPr>
      <xdr:spPr bwMode="auto">
        <a:xfrm>
          <a:off x="23669625" y="36061650"/>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102" name="Line 2949"/>
        <xdr:cNvSpPr>
          <a:spLocks noChangeShapeType="1"/>
        </xdr:cNvSpPr>
      </xdr:nvSpPr>
      <xdr:spPr bwMode="auto">
        <a:xfrm>
          <a:off x="23669625" y="3606165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206</xdr:row>
      <xdr:rowOff>38100</xdr:rowOff>
    </xdr:from>
    <xdr:to>
      <xdr:col>67</xdr:col>
      <xdr:colOff>28575</xdr:colOff>
      <xdr:row>207</xdr:row>
      <xdr:rowOff>28575</xdr:rowOff>
    </xdr:to>
    <xdr:sp macro="" textlink="">
      <xdr:nvSpPr>
        <xdr:cNvPr id="552103" name="Line 2950"/>
        <xdr:cNvSpPr>
          <a:spLocks noChangeShapeType="1"/>
        </xdr:cNvSpPr>
      </xdr:nvSpPr>
      <xdr:spPr bwMode="auto">
        <a:xfrm>
          <a:off x="23669625" y="3606165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2104" name="Line 2951"/>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206</xdr:row>
      <xdr:rowOff>38100</xdr:rowOff>
    </xdr:from>
    <xdr:to>
      <xdr:col>67</xdr:col>
      <xdr:colOff>9525</xdr:colOff>
      <xdr:row>207</xdr:row>
      <xdr:rowOff>28575</xdr:rowOff>
    </xdr:to>
    <xdr:sp macro="" textlink="">
      <xdr:nvSpPr>
        <xdr:cNvPr id="552105" name="Line 2952"/>
        <xdr:cNvSpPr>
          <a:spLocks noChangeShapeType="1"/>
        </xdr:cNvSpPr>
      </xdr:nvSpPr>
      <xdr:spPr bwMode="auto">
        <a:xfrm>
          <a:off x="23660100" y="3606165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06" name="Line 2953"/>
        <xdr:cNvSpPr>
          <a:spLocks noChangeShapeType="1"/>
        </xdr:cNvSpPr>
      </xdr:nvSpPr>
      <xdr:spPr bwMode="auto">
        <a:xfrm>
          <a:off x="23669625" y="36709350"/>
          <a:ext cx="228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07" name="Line 2954"/>
        <xdr:cNvSpPr>
          <a:spLocks noChangeShapeType="1"/>
        </xdr:cNvSpPr>
      </xdr:nvSpPr>
      <xdr:spPr bwMode="auto">
        <a:xfrm>
          <a:off x="23669625" y="36709350"/>
          <a:ext cx="228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08" name="Line 2955"/>
        <xdr:cNvSpPr>
          <a:spLocks noChangeShapeType="1"/>
        </xdr:cNvSpPr>
      </xdr:nvSpPr>
      <xdr:spPr bwMode="auto">
        <a:xfrm>
          <a:off x="23669625" y="36709350"/>
          <a:ext cx="228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09" name="Line 2956"/>
        <xdr:cNvSpPr>
          <a:spLocks noChangeShapeType="1"/>
        </xdr:cNvSpPr>
      </xdr:nvSpPr>
      <xdr:spPr bwMode="auto">
        <a:xfrm>
          <a:off x="23669625" y="36709350"/>
          <a:ext cx="228600" cy="180975"/>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10" name="Line 2957"/>
        <xdr:cNvSpPr>
          <a:spLocks noChangeShapeType="1"/>
        </xdr:cNvSpPr>
      </xdr:nvSpPr>
      <xdr:spPr bwMode="auto">
        <a:xfrm>
          <a:off x="23669625" y="36709350"/>
          <a:ext cx="228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210</xdr:row>
      <xdr:rowOff>38100</xdr:rowOff>
    </xdr:from>
    <xdr:to>
      <xdr:col>67</xdr:col>
      <xdr:colOff>28575</xdr:colOff>
      <xdr:row>211</xdr:row>
      <xdr:rowOff>28575</xdr:rowOff>
    </xdr:to>
    <xdr:sp macro="" textlink="">
      <xdr:nvSpPr>
        <xdr:cNvPr id="552111" name="Line 2958"/>
        <xdr:cNvSpPr>
          <a:spLocks noChangeShapeType="1"/>
        </xdr:cNvSpPr>
      </xdr:nvSpPr>
      <xdr:spPr bwMode="auto">
        <a:xfrm>
          <a:off x="23669625" y="36709350"/>
          <a:ext cx="228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2112" name="Line 2959"/>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210</xdr:row>
      <xdr:rowOff>38100</xdr:rowOff>
    </xdr:from>
    <xdr:to>
      <xdr:col>67</xdr:col>
      <xdr:colOff>9525</xdr:colOff>
      <xdr:row>211</xdr:row>
      <xdr:rowOff>28575</xdr:rowOff>
    </xdr:to>
    <xdr:sp macro="" textlink="">
      <xdr:nvSpPr>
        <xdr:cNvPr id="552113" name="Line 2960"/>
        <xdr:cNvSpPr>
          <a:spLocks noChangeShapeType="1"/>
        </xdr:cNvSpPr>
      </xdr:nvSpPr>
      <xdr:spPr bwMode="auto">
        <a:xfrm>
          <a:off x="23660100" y="36709350"/>
          <a:ext cx="219075"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4" name="Line 2961"/>
        <xdr:cNvSpPr>
          <a:spLocks noChangeShapeType="1"/>
        </xdr:cNvSpPr>
      </xdr:nvSpPr>
      <xdr:spPr bwMode="auto">
        <a:xfrm>
          <a:off x="23669625" y="37385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5" name="Line 2962"/>
        <xdr:cNvSpPr>
          <a:spLocks noChangeShapeType="1"/>
        </xdr:cNvSpPr>
      </xdr:nvSpPr>
      <xdr:spPr bwMode="auto">
        <a:xfrm>
          <a:off x="23669625" y="37385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6" name="Line 2963"/>
        <xdr:cNvSpPr>
          <a:spLocks noChangeShapeType="1"/>
        </xdr:cNvSpPr>
      </xdr:nvSpPr>
      <xdr:spPr bwMode="auto">
        <a:xfrm>
          <a:off x="23669625" y="37385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7" name="Line 2964"/>
        <xdr:cNvSpPr>
          <a:spLocks noChangeShapeType="1"/>
        </xdr:cNvSpPr>
      </xdr:nvSpPr>
      <xdr:spPr bwMode="auto">
        <a:xfrm>
          <a:off x="23669625" y="373856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8" name="Line 2965"/>
        <xdr:cNvSpPr>
          <a:spLocks noChangeShapeType="1"/>
        </xdr:cNvSpPr>
      </xdr:nvSpPr>
      <xdr:spPr bwMode="auto">
        <a:xfrm>
          <a:off x="23669625" y="37385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214</xdr:row>
      <xdr:rowOff>38100</xdr:rowOff>
    </xdr:from>
    <xdr:to>
      <xdr:col>67</xdr:col>
      <xdr:colOff>28575</xdr:colOff>
      <xdr:row>215</xdr:row>
      <xdr:rowOff>28575</xdr:rowOff>
    </xdr:to>
    <xdr:sp macro="" textlink="">
      <xdr:nvSpPr>
        <xdr:cNvPr id="552119" name="Line 2966"/>
        <xdr:cNvSpPr>
          <a:spLocks noChangeShapeType="1"/>
        </xdr:cNvSpPr>
      </xdr:nvSpPr>
      <xdr:spPr bwMode="auto">
        <a:xfrm>
          <a:off x="23669625" y="373856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2120" name="Line 2967"/>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214</xdr:row>
      <xdr:rowOff>38100</xdr:rowOff>
    </xdr:from>
    <xdr:to>
      <xdr:col>67</xdr:col>
      <xdr:colOff>9525</xdr:colOff>
      <xdr:row>215</xdr:row>
      <xdr:rowOff>28575</xdr:rowOff>
    </xdr:to>
    <xdr:sp macro="" textlink="">
      <xdr:nvSpPr>
        <xdr:cNvPr id="552121" name="Line 2968"/>
        <xdr:cNvSpPr>
          <a:spLocks noChangeShapeType="1"/>
        </xdr:cNvSpPr>
      </xdr:nvSpPr>
      <xdr:spPr bwMode="auto">
        <a:xfrm>
          <a:off x="23660100" y="373856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2" name="Line 2969"/>
        <xdr:cNvSpPr>
          <a:spLocks noChangeShapeType="1"/>
        </xdr:cNvSpPr>
      </xdr:nvSpPr>
      <xdr:spPr bwMode="auto">
        <a:xfrm>
          <a:off x="23669625" y="38033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3" name="Line 2970"/>
        <xdr:cNvSpPr>
          <a:spLocks noChangeShapeType="1"/>
        </xdr:cNvSpPr>
      </xdr:nvSpPr>
      <xdr:spPr bwMode="auto">
        <a:xfrm>
          <a:off x="23669625" y="38033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4" name="Line 2971"/>
        <xdr:cNvSpPr>
          <a:spLocks noChangeShapeType="1"/>
        </xdr:cNvSpPr>
      </xdr:nvSpPr>
      <xdr:spPr bwMode="auto">
        <a:xfrm>
          <a:off x="23669625" y="38033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5" name="Line 2972"/>
        <xdr:cNvSpPr>
          <a:spLocks noChangeShapeType="1"/>
        </xdr:cNvSpPr>
      </xdr:nvSpPr>
      <xdr:spPr bwMode="auto">
        <a:xfrm>
          <a:off x="23669625" y="38033325"/>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6" name="Line 2973"/>
        <xdr:cNvSpPr>
          <a:spLocks noChangeShapeType="1"/>
        </xdr:cNvSpPr>
      </xdr:nvSpPr>
      <xdr:spPr bwMode="auto">
        <a:xfrm>
          <a:off x="23669625" y="38033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218</xdr:row>
      <xdr:rowOff>38100</xdr:rowOff>
    </xdr:from>
    <xdr:to>
      <xdr:col>67</xdr:col>
      <xdr:colOff>28575</xdr:colOff>
      <xdr:row>219</xdr:row>
      <xdr:rowOff>28575</xdr:rowOff>
    </xdr:to>
    <xdr:sp macro="" textlink="">
      <xdr:nvSpPr>
        <xdr:cNvPr id="552127" name="Line 2974"/>
        <xdr:cNvSpPr>
          <a:spLocks noChangeShapeType="1"/>
        </xdr:cNvSpPr>
      </xdr:nvSpPr>
      <xdr:spPr bwMode="auto">
        <a:xfrm>
          <a:off x="23669625" y="38033325"/>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2128" name="Line 2975"/>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218</xdr:row>
      <xdr:rowOff>38100</xdr:rowOff>
    </xdr:from>
    <xdr:to>
      <xdr:col>67</xdr:col>
      <xdr:colOff>9525</xdr:colOff>
      <xdr:row>219</xdr:row>
      <xdr:rowOff>28575</xdr:rowOff>
    </xdr:to>
    <xdr:sp macro="" textlink="">
      <xdr:nvSpPr>
        <xdr:cNvPr id="552129" name="Line 2976"/>
        <xdr:cNvSpPr>
          <a:spLocks noChangeShapeType="1"/>
        </xdr:cNvSpPr>
      </xdr:nvSpPr>
      <xdr:spPr bwMode="auto">
        <a:xfrm>
          <a:off x="23660100" y="38033325"/>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0" name="Line 2977"/>
        <xdr:cNvSpPr>
          <a:spLocks noChangeShapeType="1"/>
        </xdr:cNvSpPr>
      </xdr:nvSpPr>
      <xdr:spPr bwMode="auto">
        <a:xfrm>
          <a:off x="23669625" y="3870960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1" name="Line 2978"/>
        <xdr:cNvSpPr>
          <a:spLocks noChangeShapeType="1"/>
        </xdr:cNvSpPr>
      </xdr:nvSpPr>
      <xdr:spPr bwMode="auto">
        <a:xfrm>
          <a:off x="23669625" y="3870960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2" name="Line 2979"/>
        <xdr:cNvSpPr>
          <a:spLocks noChangeShapeType="1"/>
        </xdr:cNvSpPr>
      </xdr:nvSpPr>
      <xdr:spPr bwMode="auto">
        <a:xfrm>
          <a:off x="23669625" y="3870960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3" name="Line 2980"/>
        <xdr:cNvSpPr>
          <a:spLocks noChangeShapeType="1"/>
        </xdr:cNvSpPr>
      </xdr:nvSpPr>
      <xdr:spPr bwMode="auto">
        <a:xfrm>
          <a:off x="23669625" y="38709600"/>
          <a:ext cx="228600" cy="15240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4" name="Line 2981"/>
        <xdr:cNvSpPr>
          <a:spLocks noChangeShapeType="1"/>
        </xdr:cNvSpPr>
      </xdr:nvSpPr>
      <xdr:spPr bwMode="auto">
        <a:xfrm>
          <a:off x="23669625" y="3870960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47625</xdr:colOff>
      <xdr:row>222</xdr:row>
      <xdr:rowOff>38100</xdr:rowOff>
    </xdr:from>
    <xdr:to>
      <xdr:col>67</xdr:col>
      <xdr:colOff>28575</xdr:colOff>
      <xdr:row>223</xdr:row>
      <xdr:rowOff>28575</xdr:rowOff>
    </xdr:to>
    <xdr:sp macro="" textlink="">
      <xdr:nvSpPr>
        <xdr:cNvPr id="552135" name="Line 2982"/>
        <xdr:cNvSpPr>
          <a:spLocks noChangeShapeType="1"/>
        </xdr:cNvSpPr>
      </xdr:nvSpPr>
      <xdr:spPr bwMode="auto">
        <a:xfrm>
          <a:off x="23669625" y="38709600"/>
          <a:ext cx="22860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2136" name="Line 2983"/>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222</xdr:row>
      <xdr:rowOff>38100</xdr:rowOff>
    </xdr:from>
    <xdr:to>
      <xdr:col>67</xdr:col>
      <xdr:colOff>9525</xdr:colOff>
      <xdr:row>223</xdr:row>
      <xdr:rowOff>28575</xdr:rowOff>
    </xdr:to>
    <xdr:sp macro="" textlink="">
      <xdr:nvSpPr>
        <xdr:cNvPr id="552137" name="Line 2984"/>
        <xdr:cNvSpPr>
          <a:spLocks noChangeShapeType="1"/>
        </xdr:cNvSpPr>
      </xdr:nvSpPr>
      <xdr:spPr bwMode="auto">
        <a:xfrm>
          <a:off x="23660100" y="38709600"/>
          <a:ext cx="219075"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85725</xdr:colOff>
          <xdr:row>8</xdr:row>
          <xdr:rowOff>85725</xdr:rowOff>
        </xdr:from>
        <xdr:to>
          <xdr:col>2</xdr:col>
          <xdr:colOff>981075</xdr:colOff>
          <xdr:row>10</xdr:row>
          <xdr:rowOff>38100</xdr:rowOff>
        </xdr:to>
        <xdr:sp macro="" textlink="">
          <xdr:nvSpPr>
            <xdr:cNvPr id="249861" name="Button 5" hidden="1">
              <a:extLst>
                <a:ext uri="{63B3BB69-23CF-44E3-9099-C40C66FF867C}">
                  <a14:compatExt spid="_x0000_s249861"/>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US" sz="1200" b="1" i="0" u="none" strike="noStrike" baseline="0">
                  <a:solidFill>
                    <a:srgbClr val="0000FF"/>
                  </a:solidFill>
                  <a:latin typeface="Arial"/>
                  <a:cs typeface="Arial"/>
                </a:rPr>
                <a:t>Add Province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333375</xdr:colOff>
          <xdr:row>11</xdr:row>
          <xdr:rowOff>9525</xdr:rowOff>
        </xdr:from>
        <xdr:to>
          <xdr:col>14</xdr:col>
          <xdr:colOff>533400</xdr:colOff>
          <xdr:row>11</xdr:row>
          <xdr:rowOff>295275</xdr:rowOff>
        </xdr:to>
        <xdr:sp macro="" textlink="">
          <xdr:nvSpPr>
            <xdr:cNvPr id="249862" name="Button 6" hidden="1">
              <a:extLst>
                <a:ext uri="{63B3BB69-23CF-44E3-9099-C40C66FF867C}">
                  <a14:compatExt spid="_x0000_s249862"/>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US" sz="1200" b="1" i="0" u="none" strike="noStrike" baseline="0">
                  <a:solidFill>
                    <a:srgbClr val="0000FF"/>
                  </a:solidFill>
                  <a:latin typeface="Arial"/>
                  <a:cs typeface="Arial"/>
                </a:rPr>
                <a:t>Double-Check</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41"/>
  <sheetViews>
    <sheetView tabSelected="1" view="pageBreakPreview" zoomScaleSheetLayoutView="100" workbookViewId="0">
      <selection activeCell="F5" sqref="F5:F37"/>
    </sheetView>
  </sheetViews>
  <sheetFormatPr defaultRowHeight="12"/>
  <cols>
    <col min="1" max="2" width="8.7109375" customWidth="1"/>
    <col min="3" max="9" width="8.28515625" customWidth="1"/>
    <col min="10" max="10" width="2.85546875" customWidth="1"/>
    <col min="11" max="11" width="74.7109375" customWidth="1"/>
  </cols>
  <sheetData>
    <row r="1" spans="1:13" ht="15" customHeight="1">
      <c r="A1" s="5" t="str">
        <f>"Table 32     Survival rates to grades 2 - 12 between "&amp;C4&amp;" and "&amp;I4</f>
        <v>Table 32     Survival rates to grades 2 - 12 between 2009 and 2015</v>
      </c>
      <c r="B1" s="5"/>
      <c r="C1" s="5"/>
      <c r="D1" s="5"/>
      <c r="E1" s="5"/>
      <c r="F1" s="5"/>
      <c r="G1" s="5"/>
      <c r="H1" s="5"/>
      <c r="I1" s="5"/>
      <c r="J1" s="2"/>
      <c r="K1" s="2"/>
    </row>
    <row r="2" spans="1:13" ht="3" customHeight="1">
      <c r="A2" s="1"/>
      <c r="B2" s="1"/>
      <c r="C2" s="1"/>
      <c r="D2" s="1"/>
      <c r="E2" s="1"/>
      <c r="F2" s="1"/>
      <c r="G2" s="1"/>
      <c r="H2" s="1"/>
      <c r="I2" s="1"/>
      <c r="J2" s="2"/>
      <c r="K2" s="2"/>
    </row>
    <row r="3" spans="1:13" ht="14.85" customHeight="1">
      <c r="A3" s="326"/>
      <c r="B3" s="326"/>
      <c r="C3" s="326"/>
      <c r="D3" s="326"/>
      <c r="E3" s="326"/>
      <c r="F3" s="327" t="s">
        <v>6</v>
      </c>
      <c r="G3" s="326"/>
      <c r="H3" s="326"/>
      <c r="I3" s="326"/>
      <c r="J3" s="2"/>
      <c r="K3" s="2"/>
    </row>
    <row r="4" spans="1:13" ht="14.85" customHeight="1">
      <c r="A4" s="328" t="s">
        <v>4</v>
      </c>
      <c r="B4" s="328" t="s">
        <v>5</v>
      </c>
      <c r="C4" s="329" t="str">
        <f>TEXT($L$5-7,"0000")</f>
        <v>2009</v>
      </c>
      <c r="D4" s="329" t="str">
        <f>TEXT($L$5-6,"0000")</f>
        <v>2010</v>
      </c>
      <c r="E4" s="329" t="str">
        <f>TEXT($L$5-5,"0000")</f>
        <v>2011</v>
      </c>
      <c r="F4" s="329" t="str">
        <f>TEXT($L$5-4,"0000")</f>
        <v>2012</v>
      </c>
      <c r="G4" s="329" t="str">
        <f>TEXT($L$5-3,"0000")</f>
        <v>2013</v>
      </c>
      <c r="H4" s="329" t="str">
        <f>TEXT($L$5-2,"0000")</f>
        <v>2014</v>
      </c>
      <c r="I4" s="329" t="str">
        <f>TEXT($L$5-1,"0000")</f>
        <v>2015</v>
      </c>
      <c r="J4" s="22"/>
      <c r="K4" s="2"/>
      <c r="M4" s="9" t="s">
        <v>3</v>
      </c>
    </row>
    <row r="5" spans="1:13" ht="13.35" customHeight="1">
      <c r="A5" s="23" t="str">
        <f>flow_rates!A2</f>
        <v>Grade  2</v>
      </c>
      <c r="B5" s="23" t="s">
        <v>0</v>
      </c>
      <c r="C5" s="31">
        <f>flow_rates!T2</f>
        <v>0.96131246196147024</v>
      </c>
      <c r="D5" s="31">
        <f>flow_rates!U2</f>
        <v>0.96725052722106664</v>
      </c>
      <c r="E5" s="31">
        <f>flow_rates!V2</f>
        <v>0.96733318884874442</v>
      </c>
      <c r="F5" s="31">
        <v>0.98087392299156861</v>
      </c>
      <c r="G5" s="31">
        <f>flow_rates!X2</f>
        <v>0.95587891967788419</v>
      </c>
      <c r="H5" s="31">
        <f>flow_rates!Y2</f>
        <v>0.98416817369319776</v>
      </c>
      <c r="I5" s="31">
        <f>flow_rates!Z2</f>
        <v>0.98551717261310701</v>
      </c>
      <c r="J5" s="24"/>
      <c r="K5" s="2"/>
      <c r="L5" s="10">
        <v>2016</v>
      </c>
      <c r="M5" s="9">
        <v>1</v>
      </c>
    </row>
    <row r="6" spans="1:13" ht="11.1" customHeight="1">
      <c r="A6" s="25"/>
      <c r="B6" s="25" t="s">
        <v>1</v>
      </c>
      <c r="C6" s="31">
        <f>flow_rates!T3</f>
        <v>0.96844692582291136</v>
      </c>
      <c r="D6" s="31">
        <f>flow_rates!U3</f>
        <v>0.96966419260700076</v>
      </c>
      <c r="E6" s="31">
        <f>flow_rates!V3</f>
        <v>0.96930829572984056</v>
      </c>
      <c r="F6" s="31">
        <v>0.98364047243808872</v>
      </c>
      <c r="G6" s="31">
        <f>flow_rates!X3</f>
        <v>0.9644956169956207</v>
      </c>
      <c r="H6" s="31">
        <f>flow_rates!Y3</f>
        <v>0.99297392763628889</v>
      </c>
      <c r="I6" s="31">
        <f>flow_rates!Z3</f>
        <v>0.99474265775166049</v>
      </c>
      <c r="J6" s="26"/>
      <c r="K6" s="2"/>
      <c r="M6" s="9">
        <f>M5+1</f>
        <v>2</v>
      </c>
    </row>
    <row r="7" spans="1:13" ht="13.35" customHeight="1">
      <c r="A7" s="27"/>
      <c r="B7" s="27" t="s">
        <v>2</v>
      </c>
      <c r="C7" s="31">
        <f>flow_rates!T4</f>
        <v>0.95734062595599756</v>
      </c>
      <c r="D7" s="31">
        <f>flow_rates!U4</f>
        <v>0.96480032952990036</v>
      </c>
      <c r="E7" s="31">
        <f>flow_rates!V4</f>
        <v>0.96536206528581037</v>
      </c>
      <c r="F7" s="31">
        <v>0.97806906717762343</v>
      </c>
      <c r="G7" s="31">
        <f>flow_rates!X4</f>
        <v>0.94730420999738651</v>
      </c>
      <c r="H7" s="31">
        <f>flow_rates!Y4</f>
        <v>0.9753133820526092</v>
      </c>
      <c r="I7" s="31">
        <f>flow_rates!Z4</f>
        <v>0.97621957430114781</v>
      </c>
      <c r="J7" s="28"/>
      <c r="K7" s="2"/>
      <c r="M7" s="9">
        <f t="shared" ref="M7:M37" si="0">M6+1</f>
        <v>3</v>
      </c>
    </row>
    <row r="8" spans="1:13" ht="13.35" customHeight="1">
      <c r="A8" s="23" t="str">
        <f>flow_rates!A5</f>
        <v>Grade  3</v>
      </c>
      <c r="B8" s="23" t="s">
        <v>0</v>
      </c>
      <c r="C8" s="31">
        <f>flow_rates!T5</f>
        <v>0.95090787913531338</v>
      </c>
      <c r="D8" s="31">
        <f>flow_rates!U5</f>
        <v>0.95800328179027028</v>
      </c>
      <c r="E8" s="31">
        <f>flow_rates!V5</f>
        <v>0.96618188659398918</v>
      </c>
      <c r="F8" s="31">
        <v>0.9876600340316174</v>
      </c>
      <c r="G8" s="31">
        <f>flow_rates!X5</f>
        <v>0.933577169291259</v>
      </c>
      <c r="H8" s="31">
        <f>flow_rates!Y5</f>
        <v>0.98650852897320607</v>
      </c>
      <c r="I8" s="31">
        <f>flow_rates!Z5</f>
        <v>0.98758756121236657</v>
      </c>
      <c r="J8" s="24"/>
      <c r="K8" s="2"/>
      <c r="M8" s="9">
        <f t="shared" si="0"/>
        <v>4</v>
      </c>
    </row>
    <row r="9" spans="1:13" ht="11.1" customHeight="1">
      <c r="A9" s="25"/>
      <c r="B9" s="25" t="s">
        <v>1</v>
      </c>
      <c r="C9" s="31">
        <f>flow_rates!T6</f>
        <v>0.95812092424678319</v>
      </c>
      <c r="D9" s="31">
        <f>flow_rates!U6</f>
        <v>0.96373958251321024</v>
      </c>
      <c r="E9" s="31">
        <f>flow_rates!V6</f>
        <v>0.97020358552963992</v>
      </c>
      <c r="F9" s="31">
        <v>0.98880615967315355</v>
      </c>
      <c r="G9" s="31">
        <f>flow_rates!X6</f>
        <v>0.94524427863671978</v>
      </c>
      <c r="H9" s="31">
        <f>flow_rates!Y6</f>
        <v>0.99668095180472749</v>
      </c>
      <c r="I9" s="31">
        <f>flow_rates!Z6</f>
        <v>0.99760679596450763</v>
      </c>
      <c r="J9" s="26"/>
      <c r="K9" s="2"/>
      <c r="M9" s="9">
        <f t="shared" si="0"/>
        <v>5</v>
      </c>
    </row>
    <row r="10" spans="1:13" ht="13.35" customHeight="1">
      <c r="A10" s="27"/>
      <c r="B10" s="27" t="s">
        <v>2</v>
      </c>
      <c r="C10" s="31">
        <f>flow_rates!T7</f>
        <v>0.94611991634099057</v>
      </c>
      <c r="D10" s="31">
        <f>flow_rates!U7</f>
        <v>0.95220129833041667</v>
      </c>
      <c r="E10" s="31">
        <f>flow_rates!V7</f>
        <v>0.96211858221734659</v>
      </c>
      <c r="F10" s="31">
        <v>0.98643708742809422</v>
      </c>
      <c r="G10" s="31">
        <f>flow_rates!X7</f>
        <v>0.92196240703186927</v>
      </c>
      <c r="H10" s="31">
        <f>flow_rates!Y7</f>
        <v>0.97626137182431882</v>
      </c>
      <c r="I10" s="31">
        <f>flow_rates!Z7</f>
        <v>0.97746179096591868</v>
      </c>
      <c r="J10" s="28"/>
      <c r="K10" s="2"/>
      <c r="M10" s="9">
        <f t="shared" si="0"/>
        <v>6</v>
      </c>
    </row>
    <row r="11" spans="1:13" ht="13.35" customHeight="1">
      <c r="A11" s="23" t="str">
        <f>flow_rates!A8</f>
        <v>Grade  4</v>
      </c>
      <c r="B11" s="23" t="s">
        <v>0</v>
      </c>
      <c r="C11" s="31">
        <f>flow_rates!T8</f>
        <v>0.93796780398238866</v>
      </c>
      <c r="D11" s="31">
        <f>flow_rates!U8</f>
        <v>0.94606236546057521</v>
      </c>
      <c r="E11" s="31">
        <f>flow_rates!V8</f>
        <v>0.96291298223643484</v>
      </c>
      <c r="F11" s="31">
        <v>0.98464188459756474</v>
      </c>
      <c r="G11" s="31">
        <f>flow_rates!X8</f>
        <v>0.91979490095247562</v>
      </c>
      <c r="H11" s="31">
        <f>flow_rates!Y8</f>
        <v>0.99118937634951687</v>
      </c>
      <c r="I11" s="31">
        <f>flow_rates!Z8</f>
        <v>0.99088234911420836</v>
      </c>
      <c r="J11" s="24"/>
      <c r="K11" s="2"/>
      <c r="M11" s="9">
        <f t="shared" si="0"/>
        <v>7</v>
      </c>
    </row>
    <row r="12" spans="1:13" ht="11.1" customHeight="1">
      <c r="A12" s="25"/>
      <c r="B12" s="25" t="s">
        <v>1</v>
      </c>
      <c r="C12" s="31">
        <f>flow_rates!T9</f>
        <v>0.93275425333679063</v>
      </c>
      <c r="D12" s="31">
        <f>flow_rates!U9</f>
        <v>0.93265776896098262</v>
      </c>
      <c r="E12" s="31">
        <f>flow_rates!V9</f>
        <v>0.94773708292216263</v>
      </c>
      <c r="F12" s="31">
        <v>0.96835331833790994</v>
      </c>
      <c r="G12" s="31">
        <f>flow_rates!X9</f>
        <v>0.90795849928750405</v>
      </c>
      <c r="H12" s="31">
        <f>flow_rates!Y9</f>
        <v>0.97805855144163578</v>
      </c>
      <c r="I12" s="31">
        <f>flow_rates!Z9</f>
        <v>0.97818226913474271</v>
      </c>
      <c r="J12" s="26"/>
      <c r="K12" s="2"/>
      <c r="M12" s="9">
        <f t="shared" si="0"/>
        <v>8</v>
      </c>
    </row>
    <row r="13" spans="1:13" ht="13.35" customHeight="1">
      <c r="A13" s="27"/>
      <c r="B13" s="27" t="s">
        <v>2</v>
      </c>
      <c r="C13" s="31">
        <f>flow_rates!T10</f>
        <v>0.94616861185074952</v>
      </c>
      <c r="D13" s="31">
        <f>flow_rates!U10</f>
        <v>0.9560874412093443</v>
      </c>
      <c r="E13" s="31">
        <f>flow_rates!V10</f>
        <v>0.97539994784405604</v>
      </c>
      <c r="F13" s="31">
        <v>0.99751371459001392</v>
      </c>
      <c r="G13" s="31">
        <f>flow_rates!X10</f>
        <v>0.92895126954289753</v>
      </c>
      <c r="H13" s="31">
        <f>flow_rates!Y10</f>
        <v>1.0013298703162268</v>
      </c>
      <c r="I13" s="31">
        <f>flow_rates!Z10</f>
        <v>1.0004270506937136</v>
      </c>
      <c r="J13" s="28"/>
      <c r="K13" s="2"/>
      <c r="M13" s="9">
        <f t="shared" si="0"/>
        <v>9</v>
      </c>
    </row>
    <row r="14" spans="1:13" ht="13.35" customHeight="1">
      <c r="A14" s="23" t="str">
        <f>flow_rates!A11</f>
        <v>Grade  5</v>
      </c>
      <c r="B14" s="23" t="s">
        <v>0</v>
      </c>
      <c r="C14" s="31">
        <f>flow_rates!T11</f>
        <v>0.93037487925885753</v>
      </c>
      <c r="D14" s="31">
        <f>flow_rates!U11</f>
        <v>0.93438205988356748</v>
      </c>
      <c r="E14" s="31">
        <f>flow_rates!V11</f>
        <v>0.95566446885769596</v>
      </c>
      <c r="F14" s="31">
        <v>0.98133359782875251</v>
      </c>
      <c r="G14" s="31">
        <f>flow_rates!X11</f>
        <v>0.90672142250232035</v>
      </c>
      <c r="H14" s="31">
        <f>flow_rates!Y11</f>
        <v>0.99581239819920908</v>
      </c>
      <c r="I14" s="31">
        <f>flow_rates!Z11</f>
        <v>0.99415068864183287</v>
      </c>
      <c r="J14" s="24"/>
      <c r="K14" s="2"/>
      <c r="M14" s="9">
        <f t="shared" si="0"/>
        <v>10</v>
      </c>
    </row>
    <row r="15" spans="1:13" ht="11.1" customHeight="1">
      <c r="A15" s="25"/>
      <c r="B15" s="25" t="s">
        <v>1</v>
      </c>
      <c r="C15" s="31">
        <f>flow_rates!T12</f>
        <v>0.91934650153650022</v>
      </c>
      <c r="D15" s="31">
        <f>flow_rates!U12</f>
        <v>0.92057744838447197</v>
      </c>
      <c r="E15" s="31">
        <f>flow_rates!V12</f>
        <v>0.94017542305239588</v>
      </c>
      <c r="F15" s="31">
        <v>0.96201843292603728</v>
      </c>
      <c r="G15" s="31">
        <f>flow_rates!X12</f>
        <v>0.89464103293769692</v>
      </c>
      <c r="H15" s="31">
        <f>flow_rates!Y12</f>
        <v>0.98477724087250029</v>
      </c>
      <c r="I15" s="31">
        <f>flow_rates!Z12</f>
        <v>0.98385796517726753</v>
      </c>
      <c r="J15" s="26"/>
      <c r="K15" s="2"/>
      <c r="M15" s="9">
        <f t="shared" si="0"/>
        <v>11</v>
      </c>
    </row>
    <row r="16" spans="1:13" ht="13.35" customHeight="1">
      <c r="A16" s="27"/>
      <c r="B16" s="27" t="s">
        <v>2</v>
      </c>
      <c r="C16" s="31">
        <f>flow_rates!T13</f>
        <v>0.93702193016354729</v>
      </c>
      <c r="D16" s="31">
        <f>flow_rates!U13</f>
        <v>0.94473808651917224</v>
      </c>
      <c r="E16" s="31">
        <f>flow_rates!V13</f>
        <v>0.9683878214597198</v>
      </c>
      <c r="F16" s="31">
        <v>0.99718785567506663</v>
      </c>
      <c r="G16" s="31">
        <f>flow_rates!X13</f>
        <v>0.91608189533834872</v>
      </c>
      <c r="H16" s="31">
        <f>flow_rates!Y13</f>
        <v>1.0036551612071622</v>
      </c>
      <c r="I16" s="31">
        <f>flow_rates!Z13</f>
        <v>1.0010550554505482</v>
      </c>
      <c r="J16" s="28"/>
      <c r="K16" s="2"/>
      <c r="M16" s="9">
        <f t="shared" si="0"/>
        <v>12</v>
      </c>
    </row>
    <row r="17" spans="1:13" ht="13.35" customHeight="1">
      <c r="A17" s="23" t="str">
        <f>flow_rates!A14</f>
        <v>Grade  6</v>
      </c>
      <c r="B17" s="23" t="s">
        <v>0</v>
      </c>
      <c r="C17" s="31">
        <f>flow_rates!T14</f>
        <v>0.88108868870561319</v>
      </c>
      <c r="D17" s="31">
        <f>flow_rates!U14</f>
        <v>0.89431733128513102</v>
      </c>
      <c r="E17" s="31">
        <f>flow_rates!V14</f>
        <v>0.915266565094907</v>
      </c>
      <c r="F17" s="31">
        <v>0.94923214171867687</v>
      </c>
      <c r="G17" s="31">
        <f>flow_rates!X14</f>
        <v>0.86430825536154021</v>
      </c>
      <c r="H17" s="31">
        <f>flow_rates!Y14</f>
        <v>0.95197583878421188</v>
      </c>
      <c r="I17" s="31">
        <f>flow_rates!Z14</f>
        <v>0.94941429414721668</v>
      </c>
      <c r="J17" s="24"/>
      <c r="K17" s="2"/>
      <c r="M17" s="9">
        <f t="shared" si="0"/>
        <v>13</v>
      </c>
    </row>
    <row r="18" spans="1:13" ht="11.1" customHeight="1">
      <c r="A18" s="25"/>
      <c r="B18" s="25" t="s">
        <v>1</v>
      </c>
      <c r="C18" s="31">
        <f>flow_rates!T15</f>
        <v>0.8830950083048007</v>
      </c>
      <c r="D18" s="31">
        <f>flow_rates!U15</f>
        <v>0.88754519666318599</v>
      </c>
      <c r="E18" s="31">
        <f>flow_rates!V15</f>
        <v>0.91351348029787194</v>
      </c>
      <c r="F18" s="31">
        <v>0.94038771711063363</v>
      </c>
      <c r="G18" s="31">
        <f>flow_rates!X15</f>
        <v>0.86431474404350173</v>
      </c>
      <c r="H18" s="31">
        <f>flow_rates!Y15</f>
        <v>0.95070651539549844</v>
      </c>
      <c r="I18" s="31">
        <f>flow_rates!Z15</f>
        <v>0.94743278888187454</v>
      </c>
      <c r="J18" s="26"/>
      <c r="K18" s="2"/>
      <c r="M18" s="9">
        <f t="shared" si="0"/>
        <v>14</v>
      </c>
    </row>
    <row r="19" spans="1:13" ht="13.35" customHeight="1">
      <c r="A19" s="27"/>
      <c r="B19" s="27" t="s">
        <v>2</v>
      </c>
      <c r="C19" s="31">
        <f>flow_rates!T16</f>
        <v>0.87763816085328472</v>
      </c>
      <c r="D19" s="31">
        <f>flow_rates!U16</f>
        <v>0.89702252658460357</v>
      </c>
      <c r="E19" s="31">
        <f>flow_rates!V16</f>
        <v>0.91310522623924906</v>
      </c>
      <c r="F19" s="31">
        <v>0.95351807661233534</v>
      </c>
      <c r="G19" s="31">
        <f>flow_rates!X16</f>
        <v>0.86114566345278654</v>
      </c>
      <c r="H19" s="31">
        <f>flow_rates!Y16</f>
        <v>0.94950295337288082</v>
      </c>
      <c r="I19" s="31">
        <f>flow_rates!Z16</f>
        <v>0.9474532274108628</v>
      </c>
      <c r="J19" s="28"/>
      <c r="K19" s="2"/>
      <c r="M19" s="9">
        <f t="shared" si="0"/>
        <v>15</v>
      </c>
    </row>
    <row r="20" spans="1:13" ht="13.35" customHeight="1">
      <c r="A20" s="23" t="str">
        <f>flow_rates!A17</f>
        <v>Grade  7</v>
      </c>
      <c r="B20" s="23" t="s">
        <v>0</v>
      </c>
      <c r="C20" s="31">
        <f>flow_rates!T17</f>
        <v>0.84617866070276182</v>
      </c>
      <c r="D20" s="31">
        <f>flow_rates!U17</f>
        <v>0.85479336380298931</v>
      </c>
      <c r="E20" s="31">
        <f>flow_rates!V17</f>
        <v>0.88481464639810448</v>
      </c>
      <c r="F20" s="31">
        <v>0.91957135891530928</v>
      </c>
      <c r="G20" s="31">
        <f>flow_rates!X17</f>
        <v>0.83000901734784927</v>
      </c>
      <c r="H20" s="31">
        <f>flow_rates!Y17</f>
        <v>0.92649653523190179</v>
      </c>
      <c r="I20" s="31">
        <f>flow_rates!Z17</f>
        <v>0.92215078310126508</v>
      </c>
      <c r="J20" s="24"/>
      <c r="K20" s="2"/>
      <c r="M20" s="9">
        <f t="shared" si="0"/>
        <v>16</v>
      </c>
    </row>
    <row r="21" spans="1:13" ht="11.1" customHeight="1">
      <c r="A21" s="25"/>
      <c r="B21" s="25" t="s">
        <v>1</v>
      </c>
      <c r="C21" s="31">
        <f>flow_rates!T18</f>
        <v>0.85553134842676748</v>
      </c>
      <c r="D21" s="31">
        <f>flow_rates!U18</f>
        <v>0.85490566165477777</v>
      </c>
      <c r="E21" s="31">
        <f>flow_rates!V18</f>
        <v>0.88791984082812603</v>
      </c>
      <c r="F21" s="31">
        <v>0.91195232784224267</v>
      </c>
      <c r="G21" s="31">
        <f>flow_rates!X18</f>
        <v>0.83450515489193777</v>
      </c>
      <c r="H21" s="31">
        <f>flow_rates!Y18</f>
        <v>0.9289836171704301</v>
      </c>
      <c r="I21" s="31">
        <f>flow_rates!Z18</f>
        <v>0.92281087035686238</v>
      </c>
      <c r="J21" s="26"/>
      <c r="K21" s="2"/>
      <c r="M21" s="9">
        <f t="shared" si="0"/>
        <v>17</v>
      </c>
    </row>
    <row r="22" spans="1:13" ht="13.35" customHeight="1">
      <c r="A22" s="27"/>
      <c r="B22" s="27" t="s">
        <v>2</v>
      </c>
      <c r="C22" s="31">
        <f>flow_rates!T19</f>
        <v>0.83615636254792924</v>
      </c>
      <c r="D22" s="31">
        <f>flow_rates!U19</f>
        <v>0.85004276949143875</v>
      </c>
      <c r="E22" s="31">
        <f>flow_rates!V19</f>
        <v>0.87746233459340772</v>
      </c>
      <c r="F22" s="31">
        <v>0.92246180331906114</v>
      </c>
      <c r="G22" s="31">
        <f>flow_rates!X19</f>
        <v>0.8220926083161163</v>
      </c>
      <c r="H22" s="31">
        <f>flow_rates!Y19</f>
        <v>0.92011483475219979</v>
      </c>
      <c r="I22" s="31">
        <f>flow_rates!Z19</f>
        <v>0.91740612241427488</v>
      </c>
      <c r="J22" s="28"/>
      <c r="K22" s="2"/>
      <c r="M22" s="9">
        <f t="shared" si="0"/>
        <v>18</v>
      </c>
    </row>
    <row r="23" spans="1:13" ht="13.35" customHeight="1">
      <c r="A23" s="23" t="str">
        <f>flow_rates!A20</f>
        <v>Grade  8</v>
      </c>
      <c r="B23" s="23" t="s">
        <v>0</v>
      </c>
      <c r="C23" s="31">
        <f>flow_rates!T20</f>
        <v>0.79412303463453737</v>
      </c>
      <c r="D23" s="31">
        <f>flow_rates!U20</f>
        <v>0.81256375306264639</v>
      </c>
      <c r="E23" s="31">
        <f>flow_rates!V20</f>
        <v>0.85577974206843654</v>
      </c>
      <c r="F23" s="31">
        <v>0.88006148561659159</v>
      </c>
      <c r="G23" s="31">
        <f>flow_rates!X20</f>
        <v>0.7920770453948992</v>
      </c>
      <c r="H23" s="31">
        <f>flow_rates!Y20</f>
        <v>0.90298974748102434</v>
      </c>
      <c r="I23" s="31">
        <f>flow_rates!Z20</f>
        <v>0.89513222882672772</v>
      </c>
      <c r="J23" s="24"/>
      <c r="K23" s="2"/>
      <c r="M23" s="9">
        <f t="shared" si="0"/>
        <v>19</v>
      </c>
    </row>
    <row r="24" spans="1:13" ht="11.1" customHeight="1">
      <c r="A24" s="25"/>
      <c r="B24" s="25" t="s">
        <v>1</v>
      </c>
      <c r="C24" s="31">
        <f>flow_rates!T21</f>
        <v>0.80221471548471646</v>
      </c>
      <c r="D24" s="31">
        <f>flow_rates!U21</f>
        <v>0.81885251622845978</v>
      </c>
      <c r="E24" s="31">
        <f>flow_rates!V21</f>
        <v>0.86071177274006405</v>
      </c>
      <c r="F24" s="31">
        <v>0.87890996593073289</v>
      </c>
      <c r="G24" s="31">
        <f>flow_rates!X21</f>
        <v>0.80213192212176165</v>
      </c>
      <c r="H24" s="31">
        <f>flow_rates!Y21</f>
        <v>0.91721936420653627</v>
      </c>
      <c r="I24" s="31">
        <f>flow_rates!Z21</f>
        <v>0.90579497179397583</v>
      </c>
      <c r="J24" s="26"/>
      <c r="K24" s="2"/>
      <c r="M24" s="9">
        <f t="shared" si="0"/>
        <v>20</v>
      </c>
    </row>
    <row r="25" spans="1:13" ht="13.35" customHeight="1">
      <c r="A25" s="27"/>
      <c r="B25" s="27" t="s">
        <v>2</v>
      </c>
      <c r="C25" s="31">
        <f>flow_rates!T22</f>
        <v>0.780051900895808</v>
      </c>
      <c r="D25" s="31">
        <f>flow_rates!U22</f>
        <v>0.80131411964473931</v>
      </c>
      <c r="E25" s="31">
        <f>flow_rates!V22</f>
        <v>0.84642902849479351</v>
      </c>
      <c r="F25" s="31">
        <v>0.87607337087079384</v>
      </c>
      <c r="G25" s="31">
        <f>flow_rates!X22</f>
        <v>0.77839678919210831</v>
      </c>
      <c r="H25" s="31">
        <f>flow_rates!Y22</f>
        <v>0.88418878357769404</v>
      </c>
      <c r="I25" s="31">
        <f>flow_rates!Z22</f>
        <v>0.87979692004858823</v>
      </c>
      <c r="J25" s="28"/>
      <c r="K25" s="21"/>
      <c r="M25" s="9">
        <f t="shared" si="0"/>
        <v>21</v>
      </c>
    </row>
    <row r="26" spans="1:13" ht="13.35" customHeight="1">
      <c r="A26" s="23" t="str">
        <f>flow_rates!A23</f>
        <v>Grade  9</v>
      </c>
      <c r="B26" s="23" t="s">
        <v>0</v>
      </c>
      <c r="C26" s="31">
        <f>flow_rates!T23</f>
        <v>0.70237288693901145</v>
      </c>
      <c r="D26" s="31">
        <f>flow_rates!U23</f>
        <v>0.70548019726408362</v>
      </c>
      <c r="E26" s="31">
        <f>flow_rates!V23</f>
        <v>0.73956277164076212</v>
      </c>
      <c r="F26" s="31">
        <v>0.76141143640805276</v>
      </c>
      <c r="G26" s="31">
        <f>flow_rates!X23</f>
        <v>0.67284387847461313</v>
      </c>
      <c r="H26" s="31">
        <f>flow_rates!Y23</f>
        <v>0.78411202770236954</v>
      </c>
      <c r="I26" s="31">
        <f>flow_rates!Z23</f>
        <v>0.77443120516169461</v>
      </c>
      <c r="J26" s="24"/>
      <c r="K26" s="2"/>
      <c r="M26" s="9">
        <f t="shared" si="0"/>
        <v>22</v>
      </c>
    </row>
    <row r="27" spans="1:13" ht="11.1" customHeight="1">
      <c r="A27" s="25"/>
      <c r="B27" s="25" t="s">
        <v>1</v>
      </c>
      <c r="C27" s="31">
        <f>flow_rates!T24</f>
        <v>0.72239792355065779</v>
      </c>
      <c r="D27" s="31">
        <f>flow_rates!U24</f>
        <v>0.71589659288695029</v>
      </c>
      <c r="E27" s="31">
        <f>flow_rates!V24</f>
        <v>0.7535076188041987</v>
      </c>
      <c r="F27" s="31">
        <v>0.76989707967210341</v>
      </c>
      <c r="G27" s="31">
        <f>flow_rates!X24</f>
        <v>0.69607203595312572</v>
      </c>
      <c r="H27" s="31">
        <f>flow_rates!Y24</f>
        <v>0.80620662666503329</v>
      </c>
      <c r="I27" s="31">
        <f>flow_rates!Z24</f>
        <v>0.79176691449609238</v>
      </c>
      <c r="J27" s="26"/>
      <c r="K27" s="2"/>
      <c r="M27" s="9">
        <f t="shared" si="0"/>
        <v>23</v>
      </c>
    </row>
    <row r="28" spans="1:13" ht="13.35" customHeight="1">
      <c r="A28" s="27"/>
      <c r="B28" s="27" t="s">
        <v>2</v>
      </c>
      <c r="C28" s="31">
        <f>flow_rates!T25</f>
        <v>0.67927679790488338</v>
      </c>
      <c r="D28" s="31">
        <f>flow_rates!U25</f>
        <v>0.68994457429787837</v>
      </c>
      <c r="E28" s="31">
        <f>flow_rates!V25</f>
        <v>0.72052836721377655</v>
      </c>
      <c r="F28" s="31">
        <v>0.74678205108621198</v>
      </c>
      <c r="G28" s="31">
        <f>flow_rates!X25</f>
        <v>0.64503595100291233</v>
      </c>
      <c r="H28" s="31">
        <f>flow_rates!Y25</f>
        <v>0.75670439954184776</v>
      </c>
      <c r="I28" s="31">
        <f>flow_rates!Z25</f>
        <v>0.75177445366139461</v>
      </c>
      <c r="J28" s="28"/>
      <c r="K28" s="2"/>
      <c r="M28" s="9">
        <f t="shared" si="0"/>
        <v>24</v>
      </c>
    </row>
    <row r="29" spans="1:13" ht="13.35" customHeight="1">
      <c r="A29" s="23" t="str">
        <f>flow_rates!A26</f>
        <v>Grade 10</v>
      </c>
      <c r="B29" s="23" t="s">
        <v>0</v>
      </c>
      <c r="C29" s="31">
        <f>flow_rates!T26</f>
        <v>0.63193856669709536</v>
      </c>
      <c r="D29" s="31">
        <f>flow_rates!U26</f>
        <v>0.62639706567128484</v>
      </c>
      <c r="E29" s="31">
        <f>flow_rates!V26</f>
        <v>0.65892425194231341</v>
      </c>
      <c r="F29" s="31">
        <v>0.67654519993417772</v>
      </c>
      <c r="G29" s="31">
        <f>flow_rates!X26</f>
        <v>0.59549043699476478</v>
      </c>
      <c r="H29" s="31">
        <f>flow_rates!Y26</f>
        <v>0.70199177653142897</v>
      </c>
      <c r="I29" s="31">
        <f>flow_rates!Z26</f>
        <v>0.69792874166842811</v>
      </c>
      <c r="J29" s="24"/>
      <c r="K29" s="2"/>
      <c r="M29" s="9">
        <f t="shared" si="0"/>
        <v>25</v>
      </c>
    </row>
    <row r="30" spans="1:13" ht="11.1" customHeight="1">
      <c r="A30" s="25"/>
      <c r="B30" s="25" t="s">
        <v>1</v>
      </c>
      <c r="C30" s="31">
        <f>flow_rates!T27</f>
        <v>0.65106566753248907</v>
      </c>
      <c r="D30" s="31">
        <f>flow_rates!U27</f>
        <v>0.63655931938278254</v>
      </c>
      <c r="E30" s="31">
        <f>flow_rates!V27</f>
        <v>0.66826318692574027</v>
      </c>
      <c r="F30" s="31">
        <v>0.68376113057747867</v>
      </c>
      <c r="G30" s="31">
        <f>flow_rates!X27</f>
        <v>0.61273987771732796</v>
      </c>
      <c r="H30" s="31">
        <f>flow_rates!Y27</f>
        <v>0.72414825769141422</v>
      </c>
      <c r="I30" s="31">
        <f>flow_rates!Z27</f>
        <v>0.71779558762975049</v>
      </c>
      <c r="J30" s="26"/>
      <c r="K30" s="2"/>
      <c r="M30" s="9">
        <f t="shared" si="0"/>
        <v>26</v>
      </c>
    </row>
    <row r="31" spans="1:13" ht="13.35" customHeight="1">
      <c r="A31" s="27"/>
      <c r="B31" s="27" t="s">
        <v>2</v>
      </c>
      <c r="C31" s="31">
        <f>flow_rates!T28</f>
        <v>0.6091154787275439</v>
      </c>
      <c r="D31" s="31">
        <f>flow_rates!U28</f>
        <v>0.611689298610121</v>
      </c>
      <c r="E31" s="31">
        <f>flow_rates!V28</f>
        <v>0.64521837340198873</v>
      </c>
      <c r="F31" s="31">
        <v>0.66380267645801727</v>
      </c>
      <c r="G31" s="31">
        <f>flow_rates!X28</f>
        <v>0.57422315132275026</v>
      </c>
      <c r="H31" s="31">
        <f>flow_rates!Y28</f>
        <v>0.67456960848955405</v>
      </c>
      <c r="I31" s="31">
        <f>flow_rates!Z28</f>
        <v>0.67266983184242157</v>
      </c>
      <c r="J31" s="28"/>
      <c r="K31" s="2"/>
      <c r="M31" s="9">
        <f t="shared" si="0"/>
        <v>27</v>
      </c>
    </row>
    <row r="32" spans="1:13" ht="13.35" customHeight="1">
      <c r="A32" s="23" t="str">
        <f>flow_rates!A29</f>
        <v>Grade 11</v>
      </c>
      <c r="B32" s="23" t="s">
        <v>0</v>
      </c>
      <c r="C32" s="31">
        <f>flow_rates!T29</f>
        <v>0.40119298996998487</v>
      </c>
      <c r="D32" s="31">
        <f>flow_rates!U29</f>
        <v>0.46631282273383823</v>
      </c>
      <c r="E32" s="31">
        <f>flow_rates!V29</f>
        <v>0.40919337140489087</v>
      </c>
      <c r="F32" s="31">
        <v>0.42879063126453615</v>
      </c>
      <c r="G32" s="31">
        <f>flow_rates!X29</f>
        <v>0.3904443513730228</v>
      </c>
      <c r="H32" s="31">
        <f>flow_rates!Y29</f>
        <v>0.47018935723120869</v>
      </c>
      <c r="I32" s="31">
        <f>flow_rates!Z29</f>
        <v>0.46664133286700582</v>
      </c>
      <c r="J32" s="24"/>
      <c r="K32" s="2"/>
      <c r="M32" s="9">
        <f t="shared" si="0"/>
        <v>28</v>
      </c>
    </row>
    <row r="33" spans="1:13" ht="11.1" customHeight="1">
      <c r="A33" s="25"/>
      <c r="B33" s="25" t="s">
        <v>1</v>
      </c>
      <c r="C33" s="31">
        <f>flow_rates!T30</f>
        <v>0.42027556387089771</v>
      </c>
      <c r="D33" s="31">
        <f>flow_rates!U30</f>
        <v>0.47841568013594332</v>
      </c>
      <c r="E33" s="31">
        <f>flow_rates!V30</f>
        <v>0.4123244103722255</v>
      </c>
      <c r="F33" s="31">
        <v>0.43465112325892219</v>
      </c>
      <c r="G33" s="31">
        <f>flow_rates!X30</f>
        <v>0.40574658159636323</v>
      </c>
      <c r="H33" s="31">
        <f>flow_rates!Y30</f>
        <v>0.49201920500775415</v>
      </c>
      <c r="I33" s="31">
        <f>flow_rates!Z30</f>
        <v>0.48736070111606034</v>
      </c>
      <c r="J33" s="26"/>
      <c r="K33" s="2"/>
      <c r="M33" s="9">
        <f t="shared" si="0"/>
        <v>29</v>
      </c>
    </row>
    <row r="34" spans="1:13" ht="13.35" customHeight="1">
      <c r="A34" s="27"/>
      <c r="B34" s="27" t="s">
        <v>2</v>
      </c>
      <c r="C34" s="31">
        <f>flow_rates!T31</f>
        <v>0.37408554671431704</v>
      </c>
      <c r="D34" s="31">
        <f>flow_rates!U31</f>
        <v>0.43120388505599544</v>
      </c>
      <c r="E34" s="31">
        <f>flow_rates!V31</f>
        <v>0.39201997161019186</v>
      </c>
      <c r="F34" s="31">
        <v>0.40548887420518931</v>
      </c>
      <c r="G34" s="31">
        <f>flow_rates!X31</f>
        <v>0.36209088320490956</v>
      </c>
      <c r="H34" s="31">
        <f>flow_rates!Y31</f>
        <v>0.43322842632751341</v>
      </c>
      <c r="I34" s="31">
        <f>flow_rates!Z31</f>
        <v>0.42974799600938018</v>
      </c>
      <c r="J34" s="28"/>
      <c r="K34" s="2"/>
      <c r="M34" s="9">
        <f t="shared" si="0"/>
        <v>30</v>
      </c>
    </row>
    <row r="35" spans="1:13" ht="13.35" customHeight="1">
      <c r="A35" s="23" t="str">
        <f>flow_rates!A32</f>
        <v>Grade 12</v>
      </c>
      <c r="B35" s="23" t="s">
        <v>0</v>
      </c>
      <c r="C35" s="31">
        <f>flow_rates!T32</f>
        <v>0.39231715582354537</v>
      </c>
      <c r="D35" s="31">
        <f>flow_rates!U32</f>
        <v>0.45811754949387318</v>
      </c>
      <c r="E35" s="31">
        <f>flow_rates!V32</f>
        <v>0.39650112752007077</v>
      </c>
      <c r="F35" s="31">
        <v>0.42096012170595137</v>
      </c>
      <c r="G35" s="31">
        <f>flow_rates!X32</f>
        <v>0.36906736133976248</v>
      </c>
      <c r="H35" s="31">
        <f>flow_rates!Y32</f>
        <v>0.45799543959555455</v>
      </c>
      <c r="I35" s="31">
        <f>flow_rates!Z32</f>
        <v>0.45708889071637748</v>
      </c>
      <c r="J35" s="24"/>
      <c r="K35" s="2"/>
      <c r="M35" s="9">
        <f t="shared" si="0"/>
        <v>31</v>
      </c>
    </row>
    <row r="36" spans="1:13" ht="11.1" customHeight="1">
      <c r="A36" s="25"/>
      <c r="B36" s="25" t="s">
        <v>1</v>
      </c>
      <c r="C36" s="31">
        <f>flow_rates!T33</f>
        <v>0.40988473810770842</v>
      </c>
      <c r="D36" s="31">
        <f>flow_rates!U33</f>
        <v>0.46855061685111488</v>
      </c>
      <c r="E36" s="31">
        <f>flow_rates!V33</f>
        <v>0.40033743883287748</v>
      </c>
      <c r="F36" s="31">
        <v>0.42445033619706535</v>
      </c>
      <c r="G36" s="31">
        <f>flow_rates!X33</f>
        <v>0.38508916484683292</v>
      </c>
      <c r="H36" s="31">
        <f>flow_rates!Y33</f>
        <v>0.48096717972672121</v>
      </c>
      <c r="I36" s="31">
        <f>flow_rates!Z33</f>
        <v>0.47948614663215572</v>
      </c>
      <c r="J36" s="26"/>
      <c r="K36" s="2"/>
      <c r="M36" s="9">
        <f t="shared" si="0"/>
        <v>32</v>
      </c>
    </row>
    <row r="37" spans="1:13" ht="13.35" customHeight="1">
      <c r="A37" s="27"/>
      <c r="B37" s="27" t="s">
        <v>2</v>
      </c>
      <c r="C37" s="31">
        <f>flow_rates!T34</f>
        <v>0.37734047607136278</v>
      </c>
      <c r="D37" s="31">
        <f>flow_rates!U34</f>
        <v>0.44437617055674311</v>
      </c>
      <c r="E37" s="31">
        <f>flow_rates!V34</f>
        <v>0.39029539051368456</v>
      </c>
      <c r="F37" s="31">
        <v>0.41427249918774034</v>
      </c>
      <c r="G37" s="31">
        <f>flow_rates!X34</f>
        <v>0.350282670341174</v>
      </c>
      <c r="H37" s="31">
        <f>flow_rates!Y34</f>
        <v>0.43116409647681064</v>
      </c>
      <c r="I37" s="31">
        <f>flow_rates!Z34</f>
        <v>0.43072554529386525</v>
      </c>
      <c r="J37" s="28"/>
      <c r="K37" s="2"/>
      <c r="M37" s="9">
        <f t="shared" si="0"/>
        <v>33</v>
      </c>
    </row>
    <row r="38" spans="1:13" ht="3" customHeight="1">
      <c r="A38" s="3"/>
      <c r="B38" s="3"/>
      <c r="C38" s="8"/>
      <c r="D38" s="8"/>
      <c r="E38" s="8"/>
      <c r="F38" s="8"/>
      <c r="G38" s="8"/>
      <c r="H38" s="8"/>
      <c r="I38" s="8" t="str">
        <f ca="1">OFFSET(flow_rates!$B$1,Table!$M38,MATCH(Table!I$4,flow_rates!$C$1:$W$1),1,1)</f>
        <v>2012</v>
      </c>
      <c r="J38" s="2"/>
      <c r="K38" s="2"/>
    </row>
    <row r="39" spans="1:13" ht="9" customHeight="1">
      <c r="A39" s="2"/>
      <c r="B39" s="2"/>
      <c r="C39" s="2"/>
      <c r="D39" s="2"/>
      <c r="E39" s="2"/>
      <c r="F39" s="2"/>
      <c r="G39" s="2"/>
      <c r="H39" s="2"/>
      <c r="I39" s="2"/>
      <c r="J39" s="2"/>
      <c r="K39" s="2"/>
    </row>
    <row r="40" spans="1:13" ht="77.099999999999994" customHeight="1">
      <c r="A40" s="2"/>
      <c r="B40" s="2"/>
      <c r="C40" s="2"/>
      <c r="D40" s="2"/>
      <c r="E40" s="2"/>
      <c r="F40" s="2"/>
      <c r="G40" s="2"/>
      <c r="H40" s="2"/>
      <c r="I40" s="2"/>
      <c r="J40" s="2"/>
      <c r="K40" s="2"/>
    </row>
    <row r="41" spans="1:13" ht="28.5" customHeight="1">
      <c r="A41" s="6">
        <v>58</v>
      </c>
      <c r="B41" s="4"/>
      <c r="C41" s="4"/>
      <c r="D41" s="4"/>
      <c r="E41" s="4"/>
      <c r="F41" s="4"/>
      <c r="G41" s="4"/>
      <c r="H41" s="4"/>
      <c r="I41" s="4"/>
      <c r="J41" s="4"/>
      <c r="K41" s="7" t="s">
        <v>134</v>
      </c>
    </row>
  </sheetData>
  <phoneticPr fontId="0" type="noConversion"/>
  <pageMargins left="0.68" right="0.47244094488188981" top="0.47244094488188981" bottom="0.31496062992125984" header="0.31496062992125984" footer="0.31496062992125984"/>
  <pageSetup paperSize="9" scale="98" orientation="landscape"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Z34"/>
  <sheetViews>
    <sheetView showGridLines="0" workbookViewId="0">
      <pane xSplit="2" topLeftCell="W1" activePane="topRight" state="frozen"/>
      <selection pane="topRight" activeCell="Y41" sqref="Y41"/>
    </sheetView>
  </sheetViews>
  <sheetFormatPr defaultRowHeight="12"/>
  <cols>
    <col min="1" max="1" width="8.28515625" bestFit="1" customWidth="1"/>
    <col min="2" max="2" width="17.85546875" bestFit="1" customWidth="1"/>
    <col min="3" max="11" width="9" bestFit="1" customWidth="1"/>
    <col min="12" max="12" width="5" bestFit="1" customWidth="1"/>
  </cols>
  <sheetData>
    <row r="1" spans="1:26">
      <c r="C1" s="12" t="s">
        <v>7</v>
      </c>
      <c r="D1" s="12" t="s">
        <v>8</v>
      </c>
      <c r="E1" s="12" t="s">
        <v>9</v>
      </c>
      <c r="F1" s="12" t="s">
        <v>10</v>
      </c>
      <c r="G1" s="12" t="s">
        <v>11</v>
      </c>
      <c r="H1" s="12" t="s">
        <v>12</v>
      </c>
      <c r="I1" s="12" t="s">
        <v>13</v>
      </c>
      <c r="J1" s="12" t="s">
        <v>14</v>
      </c>
      <c r="K1" s="29" t="s">
        <v>15</v>
      </c>
      <c r="L1" s="29" t="s">
        <v>16</v>
      </c>
      <c r="M1" s="29" t="s">
        <v>32</v>
      </c>
      <c r="N1" s="29" t="s">
        <v>33</v>
      </c>
      <c r="O1" s="29" t="s">
        <v>34</v>
      </c>
      <c r="P1" s="29" t="s">
        <v>35</v>
      </c>
      <c r="Q1" s="29" t="s">
        <v>36</v>
      </c>
      <c r="R1" s="29" t="s">
        <v>37</v>
      </c>
      <c r="S1" s="29" t="s">
        <v>56</v>
      </c>
      <c r="T1" s="29" t="s">
        <v>57</v>
      </c>
      <c r="U1" s="29" t="s">
        <v>58</v>
      </c>
      <c r="V1" s="29" t="s">
        <v>66</v>
      </c>
      <c r="W1" s="29" t="s">
        <v>67</v>
      </c>
      <c r="X1" s="29" t="s">
        <v>131</v>
      </c>
      <c r="Y1" s="29">
        <v>2014</v>
      </c>
      <c r="Z1" s="29">
        <v>2015</v>
      </c>
    </row>
    <row r="2" spans="1:26">
      <c r="A2" s="13" t="s">
        <v>17</v>
      </c>
      <c r="B2" s="17" t="s">
        <v>18</v>
      </c>
      <c r="C2" s="16">
        <v>0.85278200000000004</v>
      </c>
      <c r="D2" s="16">
        <v>0.92591299999999999</v>
      </c>
      <c r="E2" s="16">
        <v>0.90473499999999996</v>
      </c>
      <c r="F2" s="16">
        <v>0.92202200000000001</v>
      </c>
      <c r="G2" s="16">
        <v>0.96452499999999997</v>
      </c>
      <c r="H2" s="16">
        <v>0.95427600000000001</v>
      </c>
      <c r="I2" s="16">
        <v>0.94284199999999996</v>
      </c>
      <c r="J2" s="16">
        <v>0.96133999999999997</v>
      </c>
      <c r="K2" s="30">
        <v>0.96660699999999999</v>
      </c>
      <c r="L2" s="30">
        <v>0.97166238708366415</v>
      </c>
      <c r="M2" s="30">
        <v>0.94626795724508372</v>
      </c>
      <c r="N2" s="30">
        <v>0.94043909731102415</v>
      </c>
      <c r="O2" s="30">
        <v>0.95851193519210343</v>
      </c>
      <c r="P2" s="30">
        <v>0.94</v>
      </c>
      <c r="Q2" s="30">
        <v>0.95678052133038716</v>
      </c>
      <c r="R2" s="30">
        <v>0.94668157068996084</v>
      </c>
      <c r="S2" s="30">
        <v>0.96092833876153005</v>
      </c>
      <c r="T2" s="30">
        <v>0.96131246196147024</v>
      </c>
      <c r="U2" s="30">
        <v>0.96725052722106664</v>
      </c>
      <c r="V2" s="30">
        <v>0.96733318884874442</v>
      </c>
      <c r="W2" s="30">
        <f>'Flow rates worksheet'!C45</f>
        <v>0.98551717261310701</v>
      </c>
      <c r="X2" s="30">
        <v>0.95587891967788419</v>
      </c>
      <c r="Y2" s="30">
        <v>0.98416817369319776</v>
      </c>
      <c r="Z2" s="30">
        <v>0.98551717261310701</v>
      </c>
    </row>
    <row r="3" spans="1:26">
      <c r="A3" s="14" t="s">
        <v>19</v>
      </c>
      <c r="B3" s="19" t="s">
        <v>20</v>
      </c>
      <c r="C3" s="18">
        <v>0.86097400000000002</v>
      </c>
      <c r="D3" s="18">
        <v>0.93351399999999995</v>
      </c>
      <c r="E3" s="18">
        <v>0.90856499999999996</v>
      </c>
      <c r="F3" s="18">
        <v>0.92593000000000003</v>
      </c>
      <c r="G3" s="18">
        <v>0.97454700000000005</v>
      </c>
      <c r="H3" s="18">
        <v>0.95821999999999996</v>
      </c>
      <c r="I3" s="18">
        <v>0.94875299999999996</v>
      </c>
      <c r="J3" s="18">
        <v>0.96297500000000003</v>
      </c>
      <c r="K3" s="30">
        <v>0.968445</v>
      </c>
      <c r="L3" s="30">
        <v>0.97394899564596982</v>
      </c>
      <c r="M3" s="30">
        <v>0.94708805548603903</v>
      </c>
      <c r="N3" s="30">
        <v>0.93870663376397023</v>
      </c>
      <c r="O3" s="30">
        <v>0.9538090722301209</v>
      </c>
      <c r="P3" s="30">
        <v>0.95</v>
      </c>
      <c r="Q3" s="30">
        <v>0.96470375722579871</v>
      </c>
      <c r="R3" s="30">
        <v>0.95638971032202746</v>
      </c>
      <c r="S3" s="30">
        <v>0.96414053757538853</v>
      </c>
      <c r="T3" s="30">
        <v>0.96844692582291136</v>
      </c>
      <c r="U3" s="30">
        <v>0.96966419260700076</v>
      </c>
      <c r="V3" s="30">
        <v>0.96930829572984056</v>
      </c>
      <c r="W3" s="30">
        <f>'Flow rates worksheet'!C46</f>
        <v>0.99474265775166049</v>
      </c>
      <c r="X3" s="30">
        <v>0.9644956169956207</v>
      </c>
      <c r="Y3" s="30">
        <v>0.99297392763628889</v>
      </c>
      <c r="Z3" s="30">
        <v>0.99474265775166049</v>
      </c>
    </row>
    <row r="4" spans="1:26">
      <c r="A4" s="15" t="s">
        <v>19</v>
      </c>
      <c r="B4" s="20" t="s">
        <v>21</v>
      </c>
      <c r="C4" s="11">
        <v>0.84467899999999996</v>
      </c>
      <c r="D4" s="11">
        <v>0.91837999999999997</v>
      </c>
      <c r="E4" s="11">
        <v>0.90110900000000005</v>
      </c>
      <c r="F4" s="11">
        <v>0.918377</v>
      </c>
      <c r="G4" s="11">
        <v>0.95463399999999998</v>
      </c>
      <c r="H4" s="11">
        <v>0.95026500000000003</v>
      </c>
      <c r="I4" s="11">
        <v>0.93679500000000004</v>
      </c>
      <c r="J4" s="11">
        <v>0.95965999999999996</v>
      </c>
      <c r="K4" s="30">
        <v>0.96473299999999995</v>
      </c>
      <c r="L4" s="30">
        <v>0.96933064696664295</v>
      </c>
      <c r="M4" s="30">
        <v>0.94543405554747628</v>
      </c>
      <c r="N4" s="30">
        <v>0.94214610076161187</v>
      </c>
      <c r="O4" s="30">
        <v>0.9631702544031312</v>
      </c>
      <c r="P4" s="30">
        <v>0.94</v>
      </c>
      <c r="Q4" s="30">
        <v>0.94884711234751917</v>
      </c>
      <c r="R4" s="30">
        <v>0.93701041473229962</v>
      </c>
      <c r="S4" s="30">
        <v>0.95776280106548783</v>
      </c>
      <c r="T4" s="30">
        <v>0.95734062595599756</v>
      </c>
      <c r="U4" s="30">
        <v>0.96480032952990036</v>
      </c>
      <c r="V4" s="30">
        <v>0.96536206528581037</v>
      </c>
      <c r="W4" s="30">
        <f>'Flow rates worksheet'!C47</f>
        <v>0.97621957430114781</v>
      </c>
      <c r="X4" s="30">
        <v>0.94730420999738651</v>
      </c>
      <c r="Y4" s="30">
        <v>0.9753133820526092</v>
      </c>
      <c r="Z4" s="30">
        <v>0.97621957430114781</v>
      </c>
    </row>
    <row r="5" spans="1:26">
      <c r="A5" s="13" t="s">
        <v>22</v>
      </c>
      <c r="B5" s="17" t="s">
        <v>18</v>
      </c>
      <c r="C5" s="16">
        <v>0.79048399999999996</v>
      </c>
      <c r="D5" s="16">
        <v>0.89612000000000003</v>
      </c>
      <c r="E5" s="16">
        <v>0.87141299999999999</v>
      </c>
      <c r="F5" s="16">
        <v>0.88577700000000004</v>
      </c>
      <c r="G5" s="16">
        <v>0.93874400000000002</v>
      </c>
      <c r="H5" s="16">
        <v>0.95309999999999995</v>
      </c>
      <c r="I5" s="16">
        <v>0.91892499999999999</v>
      </c>
      <c r="J5" s="16">
        <v>0.95407399999999998</v>
      </c>
      <c r="K5" s="30">
        <v>0.95823800000000003</v>
      </c>
      <c r="L5" s="30">
        <v>0.96081381266201094</v>
      </c>
      <c r="M5" s="30">
        <v>0.92615188556271644</v>
      </c>
      <c r="N5" s="30">
        <v>0.90935256395512365</v>
      </c>
      <c r="O5" s="30">
        <v>0.94102266133173229</v>
      </c>
      <c r="P5" s="30">
        <v>0.92</v>
      </c>
      <c r="Q5" s="30">
        <v>0.95608284070739502</v>
      </c>
      <c r="R5" s="30">
        <v>0.93071859377968613</v>
      </c>
      <c r="S5" s="30">
        <v>0.94382142631237587</v>
      </c>
      <c r="T5" s="30">
        <v>0.95090787913531338</v>
      </c>
      <c r="U5" s="30">
        <v>0.95800328179027028</v>
      </c>
      <c r="V5" s="30">
        <v>0.96618188659398918</v>
      </c>
      <c r="W5" s="30">
        <f>'Flow rates worksheet'!C48</f>
        <v>0.98758756121236657</v>
      </c>
      <c r="X5" s="30">
        <v>0.933577169291259</v>
      </c>
      <c r="Y5" s="30">
        <v>0.98650852897320607</v>
      </c>
      <c r="Z5" s="30">
        <v>0.98758756121236657</v>
      </c>
    </row>
    <row r="6" spans="1:26">
      <c r="A6" s="14" t="s">
        <v>19</v>
      </c>
      <c r="B6" s="19" t="s">
        <v>20</v>
      </c>
      <c r="C6" s="18">
        <v>0.81174800000000003</v>
      </c>
      <c r="D6" s="18">
        <v>0.90512499999999996</v>
      </c>
      <c r="E6" s="18">
        <v>0.88190900000000005</v>
      </c>
      <c r="F6" s="18">
        <v>0.90205800000000003</v>
      </c>
      <c r="G6" s="18">
        <v>0.95561399999999996</v>
      </c>
      <c r="H6" s="18">
        <v>0.95299</v>
      </c>
      <c r="I6" s="18">
        <v>0.93046499999999999</v>
      </c>
      <c r="J6" s="18">
        <v>0.95872500000000005</v>
      </c>
      <c r="K6" s="30">
        <v>0.96563399999999999</v>
      </c>
      <c r="L6" s="30">
        <v>0.96954777388973856</v>
      </c>
      <c r="M6" s="30">
        <v>0.93282025405209246</v>
      </c>
      <c r="N6" s="30">
        <v>0.90478968949075356</v>
      </c>
      <c r="O6" s="30">
        <v>0.93405716773701897</v>
      </c>
      <c r="P6" s="30">
        <v>0.93</v>
      </c>
      <c r="Q6" s="30">
        <v>0.96667788322081583</v>
      </c>
      <c r="R6" s="30">
        <v>0.94270780722146885</v>
      </c>
      <c r="S6" s="30">
        <v>0.95081957814347673</v>
      </c>
      <c r="T6" s="30">
        <v>0.95812092424678319</v>
      </c>
      <c r="U6" s="30">
        <v>0.96373958251321024</v>
      </c>
      <c r="V6" s="30">
        <v>0.97020358552963992</v>
      </c>
      <c r="W6" s="30">
        <f>'Flow rates worksheet'!C49</f>
        <v>0.99760679596450763</v>
      </c>
      <c r="X6" s="30">
        <v>0.94524427863671978</v>
      </c>
      <c r="Y6" s="30">
        <v>0.99668095180472749</v>
      </c>
      <c r="Z6" s="30">
        <v>0.99760679596450763</v>
      </c>
    </row>
    <row r="7" spans="1:26">
      <c r="A7" s="15" t="s">
        <v>19</v>
      </c>
      <c r="B7" s="20" t="s">
        <v>21</v>
      </c>
      <c r="C7" s="11">
        <v>0.76921899999999999</v>
      </c>
      <c r="D7" s="11">
        <v>0.88717800000000002</v>
      </c>
      <c r="E7" s="11">
        <v>0.86122299999999996</v>
      </c>
      <c r="F7" s="11">
        <v>0.87031599999999998</v>
      </c>
      <c r="G7" s="11">
        <v>0.92263099999999998</v>
      </c>
      <c r="H7" s="11">
        <v>0.95313000000000003</v>
      </c>
      <c r="I7" s="11">
        <v>0.90718100000000002</v>
      </c>
      <c r="J7" s="11">
        <v>0.94924200000000003</v>
      </c>
      <c r="K7" s="30">
        <v>0.95066300000000004</v>
      </c>
      <c r="L7" s="30">
        <v>0.95185547735793952</v>
      </c>
      <c r="M7" s="30">
        <v>0.91938222427544936</v>
      </c>
      <c r="N7" s="30">
        <v>0.91381751097236685</v>
      </c>
      <c r="O7" s="30">
        <v>0.94792033430938005</v>
      </c>
      <c r="P7" s="30">
        <v>0.91</v>
      </c>
      <c r="Q7" s="30">
        <v>0.94545009238752276</v>
      </c>
      <c r="R7" s="30">
        <v>0.91872788361252244</v>
      </c>
      <c r="S7" s="30">
        <v>0.93684095786741628</v>
      </c>
      <c r="T7" s="30">
        <v>0.94611991634099057</v>
      </c>
      <c r="U7" s="30">
        <v>0.95220129833041667</v>
      </c>
      <c r="V7" s="30">
        <v>0.96211858221734659</v>
      </c>
      <c r="W7" s="30">
        <f>'Flow rates worksheet'!C50</f>
        <v>0.97746179096591868</v>
      </c>
      <c r="X7" s="30">
        <v>0.92196240703186927</v>
      </c>
      <c r="Y7" s="30">
        <v>0.97626137182431882</v>
      </c>
      <c r="Z7" s="30">
        <v>0.97746179096591868</v>
      </c>
    </row>
    <row r="8" spans="1:26">
      <c r="A8" s="13" t="s">
        <v>23</v>
      </c>
      <c r="B8" s="17" t="s">
        <v>18</v>
      </c>
      <c r="C8" s="16">
        <v>0.75712599999999997</v>
      </c>
      <c r="D8" s="16">
        <v>0.88211700000000004</v>
      </c>
      <c r="E8" s="16">
        <v>0.84795900000000002</v>
      </c>
      <c r="F8" s="16">
        <v>0.85000600000000004</v>
      </c>
      <c r="G8" s="16">
        <v>0.91288400000000003</v>
      </c>
      <c r="H8" s="16">
        <v>0.92176499999999995</v>
      </c>
      <c r="I8" s="16">
        <v>0.89393400000000001</v>
      </c>
      <c r="J8" s="16">
        <v>0.94827799999999995</v>
      </c>
      <c r="K8" s="30">
        <v>0.94603899999999996</v>
      </c>
      <c r="L8" s="30">
        <v>0.95234044503075022</v>
      </c>
      <c r="M8" s="30">
        <v>0.91061840099288238</v>
      </c>
      <c r="N8" s="30">
        <v>0.88305858367108681</v>
      </c>
      <c r="O8" s="30">
        <v>0.91896802382596865</v>
      </c>
      <c r="P8" s="30">
        <v>0.9</v>
      </c>
      <c r="Q8" s="30">
        <v>0.95058913993777605</v>
      </c>
      <c r="R8" s="30">
        <v>0.91202564230344674</v>
      </c>
      <c r="S8" s="30">
        <v>0.93152575607518628</v>
      </c>
      <c r="T8" s="30">
        <v>0.93796780398238866</v>
      </c>
      <c r="U8" s="30">
        <v>0.94606236546057521</v>
      </c>
      <c r="V8" s="30">
        <v>0.96291298223643484</v>
      </c>
      <c r="W8" s="30">
        <f>'Flow rates worksheet'!C51</f>
        <v>0.99088234911420836</v>
      </c>
      <c r="X8" s="30">
        <v>0.91979490095247562</v>
      </c>
      <c r="Y8" s="30">
        <v>0.99118937634951687</v>
      </c>
      <c r="Z8" s="30">
        <v>0.99088234911420836</v>
      </c>
    </row>
    <row r="9" spans="1:26">
      <c r="A9" s="14" t="s">
        <v>19</v>
      </c>
      <c r="B9" s="19" t="s">
        <v>20</v>
      </c>
      <c r="C9" s="18">
        <v>0.78831899999999999</v>
      </c>
      <c r="D9" s="18">
        <v>0.89461800000000002</v>
      </c>
      <c r="E9" s="18">
        <v>0.86742600000000003</v>
      </c>
      <c r="F9" s="18">
        <v>0.87417100000000003</v>
      </c>
      <c r="G9" s="18">
        <v>0.94115099999999996</v>
      </c>
      <c r="H9" s="18">
        <v>0.93248600000000004</v>
      </c>
      <c r="I9" s="18">
        <v>0.91590800000000006</v>
      </c>
      <c r="J9" s="18">
        <v>0.95248999999999995</v>
      </c>
      <c r="K9" s="30">
        <v>0.95646799999999998</v>
      </c>
      <c r="L9" s="30">
        <v>0.96533584485344803</v>
      </c>
      <c r="M9" s="30">
        <v>0.92123309742525383</v>
      </c>
      <c r="N9" s="30">
        <v>0.8729984374453752</v>
      </c>
      <c r="O9" s="30">
        <v>0.90819779260451339</v>
      </c>
      <c r="P9" s="30">
        <v>0.89</v>
      </c>
      <c r="Q9" s="30">
        <v>0.938811537343342</v>
      </c>
      <c r="R9" s="30">
        <v>0.90431837002849558</v>
      </c>
      <c r="S9" s="30">
        <v>0.92290484180079657</v>
      </c>
      <c r="T9" s="30">
        <v>0.93275425333679063</v>
      </c>
      <c r="U9" s="30">
        <v>0.93265776896098262</v>
      </c>
      <c r="V9" s="30">
        <v>0.94773708292216263</v>
      </c>
      <c r="W9" s="30">
        <f>'Flow rates worksheet'!C52</f>
        <v>0.97818226913474271</v>
      </c>
      <c r="X9" s="30">
        <v>0.90795849928750405</v>
      </c>
      <c r="Y9" s="30">
        <v>0.97805855144163578</v>
      </c>
      <c r="Z9" s="30">
        <v>0.97818226913474271</v>
      </c>
    </row>
    <row r="10" spans="1:26">
      <c r="A10" s="15" t="s">
        <v>19</v>
      </c>
      <c r="B10" s="20" t="s">
        <v>21</v>
      </c>
      <c r="C10" s="11">
        <v>0.72609100000000004</v>
      </c>
      <c r="D10" s="11">
        <v>0.86956299999999997</v>
      </c>
      <c r="E10" s="11">
        <v>0.828874</v>
      </c>
      <c r="F10" s="11">
        <v>0.826874</v>
      </c>
      <c r="G10" s="11">
        <v>0.88575899999999996</v>
      </c>
      <c r="H10" s="11">
        <v>0.91136499999999998</v>
      </c>
      <c r="I10" s="11">
        <v>0.87220299999999995</v>
      </c>
      <c r="J10" s="11">
        <v>0.94389699999999999</v>
      </c>
      <c r="K10" s="30">
        <v>0.93531500000000001</v>
      </c>
      <c r="L10" s="30">
        <v>0.93898936550680134</v>
      </c>
      <c r="M10" s="30">
        <v>0.8997604645392977</v>
      </c>
      <c r="N10" s="30">
        <v>0.89292985438795081</v>
      </c>
      <c r="O10" s="30">
        <v>0.92958987469356436</v>
      </c>
      <c r="P10" s="30">
        <v>0.9</v>
      </c>
      <c r="Q10" s="30">
        <v>0.95939587556946671</v>
      </c>
      <c r="R10" s="30">
        <v>0.91650200084214462</v>
      </c>
      <c r="S10" s="30">
        <v>0.93751887898265451</v>
      </c>
      <c r="T10" s="30">
        <v>0.94616861185074952</v>
      </c>
      <c r="U10" s="30">
        <v>0.9560874412093443</v>
      </c>
      <c r="V10" s="30">
        <v>0.97539994784405604</v>
      </c>
      <c r="W10" s="30">
        <f>'Flow rates worksheet'!C53</f>
        <v>1.0004270506937136</v>
      </c>
      <c r="X10" s="30">
        <v>0.92895126954289753</v>
      </c>
      <c r="Y10" s="30">
        <v>1.0013298703162268</v>
      </c>
      <c r="Z10" s="30">
        <v>1.0004270506937136</v>
      </c>
    </row>
    <row r="11" spans="1:26">
      <c r="A11" s="13" t="s">
        <v>24</v>
      </c>
      <c r="B11" s="17" t="s">
        <v>18</v>
      </c>
      <c r="C11" s="16">
        <v>0.70307200000000003</v>
      </c>
      <c r="D11" s="16">
        <v>0.84557499999999997</v>
      </c>
      <c r="E11" s="16">
        <v>0.77426700000000004</v>
      </c>
      <c r="F11" s="16">
        <v>0.79061499999999996</v>
      </c>
      <c r="G11" s="16">
        <v>0.86125200000000002</v>
      </c>
      <c r="H11" s="16">
        <v>0.87075899999999995</v>
      </c>
      <c r="I11" s="16">
        <v>0.83655900000000005</v>
      </c>
      <c r="J11" s="16">
        <v>0.92493300000000001</v>
      </c>
      <c r="K11" s="30">
        <v>0.93901999999999997</v>
      </c>
      <c r="L11" s="30">
        <v>0.95111272755564202</v>
      </c>
      <c r="M11" s="30">
        <v>0.90120675791313354</v>
      </c>
      <c r="N11" s="30">
        <v>0.86235143439696127</v>
      </c>
      <c r="O11" s="30">
        <v>0.89263309554457537</v>
      </c>
      <c r="P11" s="30">
        <v>0.88</v>
      </c>
      <c r="Q11" s="30">
        <v>0.94114189009043925</v>
      </c>
      <c r="R11" s="30">
        <v>0.89475012379838947</v>
      </c>
      <c r="S11" s="30">
        <v>0.91628926142779021</v>
      </c>
      <c r="T11" s="30">
        <v>0.93037487925885753</v>
      </c>
      <c r="U11" s="30">
        <v>0.93438205988356748</v>
      </c>
      <c r="V11" s="30">
        <v>0.95566446885769596</v>
      </c>
      <c r="W11" s="30">
        <f>'Flow rates worksheet'!C54</f>
        <v>0.99415068864183287</v>
      </c>
      <c r="X11" s="30">
        <v>0.90672142250232035</v>
      </c>
      <c r="Y11" s="30">
        <v>0.99581239819920908</v>
      </c>
      <c r="Z11" s="30">
        <v>0.99415068864183287</v>
      </c>
    </row>
    <row r="12" spans="1:26">
      <c r="A12" s="14" t="s">
        <v>19</v>
      </c>
      <c r="B12" s="19" t="s">
        <v>20</v>
      </c>
      <c r="C12" s="18">
        <v>0.74179399999999995</v>
      </c>
      <c r="D12" s="18">
        <v>0.86306000000000005</v>
      </c>
      <c r="E12" s="18">
        <v>0.80292300000000005</v>
      </c>
      <c r="F12" s="18">
        <v>0.82120000000000004</v>
      </c>
      <c r="G12" s="18">
        <v>0.90063000000000004</v>
      </c>
      <c r="H12" s="18">
        <v>0.89343399999999995</v>
      </c>
      <c r="I12" s="18">
        <v>0.87358400000000003</v>
      </c>
      <c r="J12" s="18">
        <v>0.93211299999999997</v>
      </c>
      <c r="K12" s="30">
        <v>0.95204299999999997</v>
      </c>
      <c r="L12" s="30">
        <v>0.96626142115955505</v>
      </c>
      <c r="M12" s="30">
        <v>0.91178755678477885</v>
      </c>
      <c r="N12" s="30">
        <v>0.84928109749667824</v>
      </c>
      <c r="O12" s="30">
        <v>0.87748962654841345</v>
      </c>
      <c r="P12" s="30">
        <v>0.88</v>
      </c>
      <c r="Q12" s="30">
        <v>0.93043722851700839</v>
      </c>
      <c r="R12" s="30">
        <v>0.89122148022765812</v>
      </c>
      <c r="S12" s="30">
        <v>0.90870213827969804</v>
      </c>
      <c r="T12" s="30">
        <v>0.91934650153650022</v>
      </c>
      <c r="U12" s="30">
        <v>0.92057744838447197</v>
      </c>
      <c r="V12" s="30">
        <v>0.94017542305239588</v>
      </c>
      <c r="W12" s="30">
        <f>'Flow rates worksheet'!C55</f>
        <v>0.98385796517726753</v>
      </c>
      <c r="X12" s="30">
        <v>0.89464103293769692</v>
      </c>
      <c r="Y12" s="30">
        <v>0.98477724087250029</v>
      </c>
      <c r="Z12" s="30">
        <v>0.98385796517726753</v>
      </c>
    </row>
    <row r="13" spans="1:26">
      <c r="A13" s="15" t="s">
        <v>19</v>
      </c>
      <c r="B13" s="20" t="s">
        <v>21</v>
      </c>
      <c r="C13" s="11">
        <v>0.66452299999999997</v>
      </c>
      <c r="D13" s="11">
        <v>0.82777100000000003</v>
      </c>
      <c r="E13" s="11">
        <v>0.74597400000000003</v>
      </c>
      <c r="F13" s="11">
        <v>0.76096299999999995</v>
      </c>
      <c r="G13" s="11">
        <v>0.82325000000000004</v>
      </c>
      <c r="H13" s="11">
        <v>0.84838499999999994</v>
      </c>
      <c r="I13" s="11">
        <v>0.80061599999999999</v>
      </c>
      <c r="J13" s="11">
        <v>0.91763099999999997</v>
      </c>
      <c r="K13" s="30">
        <v>0.92566999999999999</v>
      </c>
      <c r="L13" s="30">
        <v>0.93553383134531665</v>
      </c>
      <c r="M13" s="30">
        <v>0.89038242272811907</v>
      </c>
      <c r="N13" s="30">
        <v>0.87514351430675574</v>
      </c>
      <c r="O13" s="30">
        <v>0.90748819917739709</v>
      </c>
      <c r="P13" s="30">
        <v>0.88</v>
      </c>
      <c r="Q13" s="30">
        <v>0.9486953085710923</v>
      </c>
      <c r="R13" s="30">
        <v>0.89473996461462446</v>
      </c>
      <c r="S13" s="30">
        <v>0.92110734345641032</v>
      </c>
      <c r="T13" s="30">
        <v>0.93702193016354729</v>
      </c>
      <c r="U13" s="30">
        <v>0.94473808651917224</v>
      </c>
      <c r="V13" s="30">
        <v>0.9683878214597198</v>
      </c>
      <c r="W13" s="30">
        <f>'Flow rates worksheet'!C56</f>
        <v>1.0010550554505482</v>
      </c>
      <c r="X13" s="30">
        <v>0.91608189533834872</v>
      </c>
      <c r="Y13" s="30">
        <v>1.0036551612071622</v>
      </c>
      <c r="Z13" s="30">
        <v>1.0010550554505482</v>
      </c>
    </row>
    <row r="14" spans="1:26">
      <c r="A14" s="13" t="s">
        <v>25</v>
      </c>
      <c r="B14" s="17" t="s">
        <v>18</v>
      </c>
      <c r="C14" s="16">
        <v>0.637656</v>
      </c>
      <c r="D14" s="16">
        <v>0.79801599999999995</v>
      </c>
      <c r="E14" s="16">
        <v>0.71412799999999999</v>
      </c>
      <c r="F14" s="16">
        <v>0.726379</v>
      </c>
      <c r="G14" s="16">
        <v>0.81050100000000003</v>
      </c>
      <c r="H14" s="16">
        <v>0.81028500000000003</v>
      </c>
      <c r="I14" s="16">
        <v>0.769432</v>
      </c>
      <c r="J14" s="16">
        <v>0.86932100000000001</v>
      </c>
      <c r="K14" s="30">
        <v>0.87333300000000003</v>
      </c>
      <c r="L14" s="30">
        <v>0.8953748042882842</v>
      </c>
      <c r="M14" s="30">
        <v>0.84478609547195316</v>
      </c>
      <c r="N14" s="30">
        <v>0.80552996510394348</v>
      </c>
      <c r="O14" s="30">
        <v>0.83691103782951648</v>
      </c>
      <c r="P14" s="30">
        <v>0.81</v>
      </c>
      <c r="Q14" s="30">
        <v>0.88678250463038044</v>
      </c>
      <c r="R14" s="30">
        <v>0.83296340840617111</v>
      </c>
      <c r="S14" s="30">
        <v>0.86416420843890551</v>
      </c>
      <c r="T14" s="30">
        <v>0.88108868870561319</v>
      </c>
      <c r="U14" s="30">
        <v>0.89431733128513102</v>
      </c>
      <c r="V14" s="30">
        <v>0.915266565094907</v>
      </c>
      <c r="W14" s="30">
        <f>'Flow rates worksheet'!C57</f>
        <v>0.94941429414721668</v>
      </c>
      <c r="X14" s="30">
        <v>0.86430825536154021</v>
      </c>
      <c r="Y14" s="30">
        <v>0.95197583878421188</v>
      </c>
      <c r="Z14" s="30">
        <v>0.94941429414721668</v>
      </c>
    </row>
    <row r="15" spans="1:26">
      <c r="A15" s="14" t="s">
        <v>19</v>
      </c>
      <c r="B15" s="19" t="s">
        <v>20</v>
      </c>
      <c r="C15" s="18">
        <v>0.67630100000000004</v>
      </c>
      <c r="D15" s="18">
        <v>0.814079</v>
      </c>
      <c r="E15" s="18">
        <v>0.74726700000000001</v>
      </c>
      <c r="F15" s="18">
        <v>0.75965700000000003</v>
      </c>
      <c r="G15" s="18">
        <v>0.85746199999999995</v>
      </c>
      <c r="H15" s="18">
        <v>0.84034299999999995</v>
      </c>
      <c r="I15" s="18">
        <v>0.81290200000000001</v>
      </c>
      <c r="J15" s="18">
        <v>0.882498</v>
      </c>
      <c r="K15" s="30">
        <v>0.90568599999999999</v>
      </c>
      <c r="L15" s="30">
        <v>0.92514135320285584</v>
      </c>
      <c r="M15" s="30">
        <v>0.8735953134357678</v>
      </c>
      <c r="N15" s="30">
        <v>0.77905408156795042</v>
      </c>
      <c r="O15" s="30">
        <v>0.80977644719506436</v>
      </c>
      <c r="P15" s="30">
        <v>0.82</v>
      </c>
      <c r="Q15" s="30">
        <v>0.88838604835186263</v>
      </c>
      <c r="R15" s="30">
        <v>0.84211693436194501</v>
      </c>
      <c r="S15" s="30">
        <v>0.8684547143125837</v>
      </c>
      <c r="T15" s="30">
        <v>0.8830950083048007</v>
      </c>
      <c r="U15" s="30">
        <v>0.88754519666318599</v>
      </c>
      <c r="V15" s="30">
        <v>0.91351348029787194</v>
      </c>
      <c r="W15" s="30">
        <f>'Flow rates worksheet'!C58</f>
        <v>0.94743278888187454</v>
      </c>
      <c r="X15" s="30">
        <v>0.86431474404350173</v>
      </c>
      <c r="Y15" s="30">
        <v>0.95070651539549844</v>
      </c>
      <c r="Z15" s="30">
        <v>0.94743278888187454</v>
      </c>
    </row>
    <row r="16" spans="1:26">
      <c r="A16" s="15" t="s">
        <v>19</v>
      </c>
      <c r="B16" s="20" t="s">
        <v>21</v>
      </c>
      <c r="C16" s="11">
        <v>0.59921199999999997</v>
      </c>
      <c r="D16" s="11">
        <v>0.78168199999999999</v>
      </c>
      <c r="E16" s="11">
        <v>0.68126299999999995</v>
      </c>
      <c r="F16" s="11">
        <v>0.69394</v>
      </c>
      <c r="G16" s="11">
        <v>0.76492300000000002</v>
      </c>
      <c r="H16" s="11">
        <v>0.78025199999999995</v>
      </c>
      <c r="I16" s="11">
        <v>0.72716099999999995</v>
      </c>
      <c r="J16" s="11">
        <v>0.85574099999999997</v>
      </c>
      <c r="K16" s="30">
        <v>0.84064300000000003</v>
      </c>
      <c r="L16" s="30">
        <v>0.86505284386759318</v>
      </c>
      <c r="M16" s="30">
        <v>0.81516532197508895</v>
      </c>
      <c r="N16" s="30">
        <v>0.83134281643359553</v>
      </c>
      <c r="O16" s="30">
        <v>0.86321070491588925</v>
      </c>
      <c r="P16" s="30">
        <v>0.79</v>
      </c>
      <c r="Q16" s="30">
        <v>0.88073676211457486</v>
      </c>
      <c r="R16" s="30">
        <v>0.81932947103814513</v>
      </c>
      <c r="S16" s="30">
        <v>0.8562902909414436</v>
      </c>
      <c r="T16" s="30">
        <v>0.87763816085328472</v>
      </c>
      <c r="U16" s="30">
        <v>0.89702252658460357</v>
      </c>
      <c r="V16" s="30">
        <v>0.91310522623924906</v>
      </c>
      <c r="W16" s="30">
        <f>'Flow rates worksheet'!C59</f>
        <v>0.9474532274108628</v>
      </c>
      <c r="X16" s="30">
        <v>0.86114566345278654</v>
      </c>
      <c r="Y16" s="30">
        <v>0.94950295337288082</v>
      </c>
      <c r="Z16" s="30">
        <v>0.9474532274108628</v>
      </c>
    </row>
    <row r="17" spans="1:26">
      <c r="A17" s="13" t="s">
        <v>26</v>
      </c>
      <c r="B17" s="17" t="s">
        <v>18</v>
      </c>
      <c r="C17" s="16">
        <v>0.59300200000000003</v>
      </c>
      <c r="D17" s="16">
        <v>0.76874799999999999</v>
      </c>
      <c r="E17" s="16">
        <v>0.65673000000000004</v>
      </c>
      <c r="F17" s="16">
        <v>0.66845900000000003</v>
      </c>
      <c r="G17" s="16">
        <v>0.75317500000000004</v>
      </c>
      <c r="H17" s="16">
        <v>0.75830699999999995</v>
      </c>
      <c r="I17" s="16">
        <v>0.71059499999999998</v>
      </c>
      <c r="J17" s="16">
        <v>0.82015400000000005</v>
      </c>
      <c r="K17" s="30">
        <v>0.82136399999999998</v>
      </c>
      <c r="L17" s="30">
        <v>0.84883554808524497</v>
      </c>
      <c r="M17" s="30">
        <v>0.79668492879913477</v>
      </c>
      <c r="N17" s="30">
        <v>0.76494400547250574</v>
      </c>
      <c r="O17" s="30">
        <v>0.79363580804025069</v>
      </c>
      <c r="P17" s="30">
        <v>0.77</v>
      </c>
      <c r="Q17" s="30">
        <v>0.85906388102457898</v>
      </c>
      <c r="R17" s="30">
        <v>0.78543787753884231</v>
      </c>
      <c r="S17" s="30">
        <v>0.82618658276727619</v>
      </c>
      <c r="T17" s="30">
        <v>0.84617866070276182</v>
      </c>
      <c r="U17" s="30">
        <v>0.85479336380298931</v>
      </c>
      <c r="V17" s="30">
        <v>0.88481464639810448</v>
      </c>
      <c r="W17" s="30">
        <f>'Flow rates worksheet'!C60</f>
        <v>0.92215078310126508</v>
      </c>
      <c r="X17" s="30">
        <v>0.83000901734784927</v>
      </c>
      <c r="Y17" s="30">
        <v>0.92649653523190179</v>
      </c>
      <c r="Z17" s="30">
        <v>0.92215078310126508</v>
      </c>
    </row>
    <row r="18" spans="1:26">
      <c r="A18" s="14" t="s">
        <v>19</v>
      </c>
      <c r="B18" s="19" t="s">
        <v>20</v>
      </c>
      <c r="C18" s="18">
        <v>0.62292499999999995</v>
      </c>
      <c r="D18" s="18">
        <v>0.78449800000000003</v>
      </c>
      <c r="E18" s="18">
        <v>0.68766499999999997</v>
      </c>
      <c r="F18" s="18">
        <v>0.70313499999999995</v>
      </c>
      <c r="G18" s="18">
        <v>0.79868300000000003</v>
      </c>
      <c r="H18" s="18">
        <v>0.78612899999999997</v>
      </c>
      <c r="I18" s="18">
        <v>0.75437900000000002</v>
      </c>
      <c r="J18" s="18">
        <v>0.84025099999999997</v>
      </c>
      <c r="K18" s="30">
        <v>0.85662199999999999</v>
      </c>
      <c r="L18" s="30">
        <v>0.88412963900173758</v>
      </c>
      <c r="M18" s="30">
        <v>0.83273606919102172</v>
      </c>
      <c r="N18" s="30">
        <v>0.73176230909929696</v>
      </c>
      <c r="O18" s="30">
        <v>0.76258328167801281</v>
      </c>
      <c r="P18" s="30">
        <v>0.78</v>
      </c>
      <c r="Q18" s="30">
        <v>0.86265580784432228</v>
      </c>
      <c r="R18" s="30">
        <v>0.80212212769201041</v>
      </c>
      <c r="S18" s="30">
        <v>0.83486270548012764</v>
      </c>
      <c r="T18" s="30">
        <v>0.85553134842676748</v>
      </c>
      <c r="U18" s="30">
        <v>0.85490566165477777</v>
      </c>
      <c r="V18" s="30">
        <v>0.88791984082812603</v>
      </c>
      <c r="W18" s="30">
        <f>'Flow rates worksheet'!C61</f>
        <v>0.92281087035686238</v>
      </c>
      <c r="X18" s="30">
        <v>0.83450515489193777</v>
      </c>
      <c r="Y18" s="30">
        <v>0.9289836171704301</v>
      </c>
      <c r="Z18" s="30">
        <v>0.92281087035686238</v>
      </c>
    </row>
    <row r="19" spans="1:26">
      <c r="A19" s="15" t="s">
        <v>19</v>
      </c>
      <c r="B19" s="20" t="s">
        <v>21</v>
      </c>
      <c r="C19" s="11">
        <v>0.56344799999999995</v>
      </c>
      <c r="D19" s="11">
        <v>0.75271399999999999</v>
      </c>
      <c r="E19" s="11">
        <v>0.62604000000000004</v>
      </c>
      <c r="F19" s="11">
        <v>0.63452299999999995</v>
      </c>
      <c r="G19" s="11">
        <v>0.70898600000000001</v>
      </c>
      <c r="H19" s="11">
        <v>0.73052099999999998</v>
      </c>
      <c r="I19" s="11">
        <v>0.66796100000000003</v>
      </c>
      <c r="J19" s="11">
        <v>0.799099</v>
      </c>
      <c r="K19" s="30">
        <v>0.78581400000000001</v>
      </c>
      <c r="L19" s="30">
        <v>0.81278188032682686</v>
      </c>
      <c r="M19" s="30">
        <v>0.7598382033629133</v>
      </c>
      <c r="N19" s="30">
        <v>0.79726283514728047</v>
      </c>
      <c r="O19" s="30">
        <v>0.82372306139758422</v>
      </c>
      <c r="P19" s="30">
        <v>0.74</v>
      </c>
      <c r="Q19" s="30">
        <v>0.85073956962928432</v>
      </c>
      <c r="R19" s="30">
        <v>0.76370068213050823</v>
      </c>
      <c r="S19" s="30">
        <v>0.81359211338156068</v>
      </c>
      <c r="T19" s="30">
        <v>0.83615636254792924</v>
      </c>
      <c r="U19" s="30">
        <v>0.85004276949143875</v>
      </c>
      <c r="V19" s="30">
        <v>0.87746233459340772</v>
      </c>
      <c r="W19" s="30">
        <f>'Flow rates worksheet'!C62</f>
        <v>0.91740612241427488</v>
      </c>
      <c r="X19" s="30">
        <v>0.8220926083161163</v>
      </c>
      <c r="Y19" s="30">
        <v>0.92011483475219979</v>
      </c>
      <c r="Z19" s="30">
        <v>0.91740612241427488</v>
      </c>
    </row>
    <row r="20" spans="1:26">
      <c r="A20" s="13" t="s">
        <v>27</v>
      </c>
      <c r="B20" s="17" t="s">
        <v>18</v>
      </c>
      <c r="C20" s="16">
        <v>0.52315400000000001</v>
      </c>
      <c r="D20" s="16">
        <v>0.704789</v>
      </c>
      <c r="E20" s="16">
        <v>0.58495399999999997</v>
      </c>
      <c r="F20" s="16">
        <v>0.59903399999999996</v>
      </c>
      <c r="G20" s="16">
        <v>0.684141</v>
      </c>
      <c r="H20" s="16">
        <v>0.68769599999999997</v>
      </c>
      <c r="I20" s="16">
        <v>0.63308900000000001</v>
      </c>
      <c r="J20" s="16">
        <v>0.75571299999999997</v>
      </c>
      <c r="K20" s="30">
        <v>0.75131700000000001</v>
      </c>
      <c r="L20" s="30">
        <v>0.78336821490171049</v>
      </c>
      <c r="M20" s="30">
        <v>0.73416855590203334</v>
      </c>
      <c r="N20" s="30">
        <v>0.69657748113416351</v>
      </c>
      <c r="O20" s="30">
        <v>0.72527951039963867</v>
      </c>
      <c r="P20" s="30">
        <v>0.69</v>
      </c>
      <c r="Q20" s="30">
        <v>0.80748552473164203</v>
      </c>
      <c r="R20" s="30">
        <v>0.72255724647496566</v>
      </c>
      <c r="S20" s="30">
        <v>0.77307040147826644</v>
      </c>
      <c r="T20" s="30">
        <v>0.79412303463453737</v>
      </c>
      <c r="U20" s="30">
        <v>0.81256375306264639</v>
      </c>
      <c r="V20" s="30">
        <v>0.85577974206843654</v>
      </c>
      <c r="W20" s="30">
        <f>'Flow rates worksheet'!C63</f>
        <v>0.89513222882672772</v>
      </c>
      <c r="X20" s="30">
        <v>0.7920770453948992</v>
      </c>
      <c r="Y20" s="30">
        <v>0.90298974748102434</v>
      </c>
      <c r="Z20" s="30">
        <v>0.89513222882672772</v>
      </c>
    </row>
    <row r="21" spans="1:26">
      <c r="A21" s="14" t="s">
        <v>19</v>
      </c>
      <c r="B21" s="19" t="s">
        <v>20</v>
      </c>
      <c r="C21" s="18">
        <v>0.54277900000000001</v>
      </c>
      <c r="D21" s="18">
        <v>0.71941999999999995</v>
      </c>
      <c r="E21" s="18">
        <v>0.60812299999999997</v>
      </c>
      <c r="F21" s="18">
        <v>0.63010200000000005</v>
      </c>
      <c r="G21" s="18">
        <v>0.72945599999999999</v>
      </c>
      <c r="H21" s="18">
        <v>0.71556699999999995</v>
      </c>
      <c r="I21" s="18">
        <v>0.677674</v>
      </c>
      <c r="J21" s="18">
        <v>0.77976599999999996</v>
      </c>
      <c r="K21" s="30">
        <v>0.78852999999999995</v>
      </c>
      <c r="L21" s="30">
        <v>0.8238128465515463</v>
      </c>
      <c r="M21" s="30">
        <v>0.77223486764504701</v>
      </c>
      <c r="N21" s="30">
        <v>0.65722992786874168</v>
      </c>
      <c r="O21" s="30">
        <v>0.68824395836899233</v>
      </c>
      <c r="P21" s="30">
        <v>0.72</v>
      </c>
      <c r="Q21" s="30">
        <v>0.81956545015586324</v>
      </c>
      <c r="R21" s="30">
        <v>0.74392626854583266</v>
      </c>
      <c r="S21" s="30">
        <v>0.78613559197654648</v>
      </c>
      <c r="T21" s="30">
        <v>0.80221471548471646</v>
      </c>
      <c r="U21" s="30">
        <v>0.81885251622845978</v>
      </c>
      <c r="V21" s="30">
        <v>0.86071177274006405</v>
      </c>
      <c r="W21" s="30">
        <f>'Flow rates worksheet'!C64</f>
        <v>0.90579497179397583</v>
      </c>
      <c r="X21" s="30">
        <v>0.80213192212176165</v>
      </c>
      <c r="Y21" s="30">
        <v>0.91721936420653627</v>
      </c>
      <c r="Z21" s="30">
        <v>0.90579497179397583</v>
      </c>
    </row>
    <row r="22" spans="1:26">
      <c r="A22" s="15" t="s">
        <v>19</v>
      </c>
      <c r="B22" s="20" t="s">
        <v>21</v>
      </c>
      <c r="C22" s="11">
        <v>0.50461800000000001</v>
      </c>
      <c r="D22" s="11">
        <v>0.68988099999999997</v>
      </c>
      <c r="E22" s="11">
        <v>0.56218800000000002</v>
      </c>
      <c r="F22" s="11">
        <v>0.56862900000000005</v>
      </c>
      <c r="G22" s="11">
        <v>0.64006399999999997</v>
      </c>
      <c r="H22" s="11">
        <v>0.65976199999999996</v>
      </c>
      <c r="I22" s="11">
        <v>0.58955299999999999</v>
      </c>
      <c r="J22" s="11">
        <v>0.73046599999999995</v>
      </c>
      <c r="K22" s="30">
        <v>0.71363100000000002</v>
      </c>
      <c r="L22" s="30">
        <v>0.74222306682985817</v>
      </c>
      <c r="M22" s="30">
        <v>0.69523654323489259</v>
      </c>
      <c r="N22" s="30">
        <v>0.73489992343996535</v>
      </c>
      <c r="O22" s="30">
        <v>0.76113689674931229</v>
      </c>
      <c r="P22" s="30">
        <v>0.66</v>
      </c>
      <c r="Q22" s="30">
        <v>0.78971859741002892</v>
      </c>
      <c r="R22" s="30">
        <v>0.69588757165307091</v>
      </c>
      <c r="S22" s="30">
        <v>0.75571982712732699</v>
      </c>
      <c r="T22" s="30">
        <v>0.780051900895808</v>
      </c>
      <c r="U22" s="30">
        <v>0.80131411964473931</v>
      </c>
      <c r="V22" s="30">
        <v>0.84642902849479351</v>
      </c>
      <c r="W22" s="30">
        <f>'Flow rates worksheet'!C65</f>
        <v>0.87979692004858823</v>
      </c>
      <c r="X22" s="30">
        <v>0.77839678919210831</v>
      </c>
      <c r="Y22" s="30">
        <v>0.88418878357769404</v>
      </c>
      <c r="Z22" s="30">
        <v>0.87979692004858823</v>
      </c>
    </row>
    <row r="23" spans="1:26">
      <c r="A23" s="13" t="s">
        <v>28</v>
      </c>
      <c r="B23" s="17" t="s">
        <v>18</v>
      </c>
      <c r="C23" s="16">
        <v>0.45060899999999998</v>
      </c>
      <c r="D23" s="16">
        <v>0.63648199999999999</v>
      </c>
      <c r="E23" s="16">
        <v>0.51321000000000006</v>
      </c>
      <c r="F23" s="16">
        <v>0.53479900000000002</v>
      </c>
      <c r="G23" s="16">
        <v>0.60597100000000004</v>
      </c>
      <c r="H23" s="16">
        <v>0.61171799999999998</v>
      </c>
      <c r="I23" s="16">
        <v>0.544211</v>
      </c>
      <c r="J23" s="16">
        <v>0.659632</v>
      </c>
      <c r="K23" s="30">
        <v>0.65662299999999996</v>
      </c>
      <c r="L23" s="30">
        <v>0.70238569733124334</v>
      </c>
      <c r="M23" s="30">
        <v>0.64295154239871954</v>
      </c>
      <c r="N23" s="30">
        <v>0.5966145488511726</v>
      </c>
      <c r="O23" s="30">
        <v>0.6429159653690153</v>
      </c>
      <c r="P23" s="30">
        <v>0.6</v>
      </c>
      <c r="Q23" s="30">
        <v>0.73481630028665157</v>
      </c>
      <c r="R23" s="30">
        <v>0.62835435250151739</v>
      </c>
      <c r="S23" s="30">
        <v>0.6834546105811633</v>
      </c>
      <c r="T23" s="30">
        <v>0.70237288693901145</v>
      </c>
      <c r="U23" s="30">
        <v>0.70548019726408362</v>
      </c>
      <c r="V23" s="30">
        <v>0.73956277164076212</v>
      </c>
      <c r="W23" s="30">
        <f>'Flow rates worksheet'!C66</f>
        <v>0.77443120516169461</v>
      </c>
      <c r="X23" s="30">
        <v>0.67284387847461313</v>
      </c>
      <c r="Y23" s="30">
        <v>0.78411202770236954</v>
      </c>
      <c r="Z23" s="30">
        <v>0.77443120516169461</v>
      </c>
    </row>
    <row r="24" spans="1:26">
      <c r="A24" s="14" t="s">
        <v>19</v>
      </c>
      <c r="B24" s="19" t="s">
        <v>20</v>
      </c>
      <c r="C24" s="18">
        <v>0.46367900000000001</v>
      </c>
      <c r="D24" s="18">
        <v>0.64880499999999997</v>
      </c>
      <c r="E24" s="18">
        <v>0.53261099999999995</v>
      </c>
      <c r="F24" s="18">
        <v>0.56118599999999996</v>
      </c>
      <c r="G24" s="18">
        <v>0.64966599999999997</v>
      </c>
      <c r="H24" s="18">
        <v>0.634212</v>
      </c>
      <c r="I24" s="18">
        <v>0.58173600000000003</v>
      </c>
      <c r="J24" s="18">
        <v>0.67968799999999996</v>
      </c>
      <c r="K24" s="30">
        <v>0.68811199999999995</v>
      </c>
      <c r="L24" s="30">
        <v>0.73856022417516187</v>
      </c>
      <c r="M24" s="30">
        <v>0.67319874457488138</v>
      </c>
      <c r="N24" s="30">
        <v>0.55782812328884424</v>
      </c>
      <c r="O24" s="30">
        <v>0.61376556987248609</v>
      </c>
      <c r="P24" s="30">
        <v>0.62</v>
      </c>
      <c r="Q24" s="30">
        <v>0.75515946433592662</v>
      </c>
      <c r="R24" s="30">
        <v>0.65093529675282535</v>
      </c>
      <c r="S24" s="30">
        <v>0.70102021377287704</v>
      </c>
      <c r="T24" s="30">
        <v>0.72239792355065779</v>
      </c>
      <c r="U24" s="30">
        <v>0.71589659288695029</v>
      </c>
      <c r="V24" s="30">
        <v>0.7535076188041987</v>
      </c>
      <c r="W24" s="30">
        <f>'Flow rates worksheet'!C67</f>
        <v>0.79176691449609238</v>
      </c>
      <c r="X24" s="30">
        <v>0.69607203595312572</v>
      </c>
      <c r="Y24" s="30">
        <v>0.80620662666503329</v>
      </c>
      <c r="Z24" s="30">
        <v>0.79176691449609238</v>
      </c>
    </row>
    <row r="25" spans="1:26">
      <c r="A25" s="15" t="s">
        <v>19</v>
      </c>
      <c r="B25" s="20" t="s">
        <v>21</v>
      </c>
      <c r="C25" s="11">
        <v>0.43895299999999998</v>
      </c>
      <c r="D25" s="11">
        <v>0.62402299999999999</v>
      </c>
      <c r="E25" s="11">
        <v>0.49420799999999998</v>
      </c>
      <c r="F25" s="11">
        <v>0.50904499999999997</v>
      </c>
      <c r="G25" s="11">
        <v>0.56345100000000004</v>
      </c>
      <c r="H25" s="11">
        <v>0.58925300000000003</v>
      </c>
      <c r="I25" s="11">
        <v>0.50757200000000002</v>
      </c>
      <c r="J25" s="11">
        <v>0.63857399999999997</v>
      </c>
      <c r="K25" s="30">
        <v>0.62475700000000001</v>
      </c>
      <c r="L25" s="30">
        <v>0.66558522675153087</v>
      </c>
      <c r="M25" s="30">
        <v>0.61199656812426384</v>
      </c>
      <c r="N25" s="30">
        <v>0.63436993795843777</v>
      </c>
      <c r="O25" s="30">
        <v>0.67114089074023153</v>
      </c>
      <c r="P25" s="30">
        <v>0.56999999999999995</v>
      </c>
      <c r="Q25" s="30">
        <v>0.7079876604311659</v>
      </c>
      <c r="R25" s="30">
        <v>0.600423337374003</v>
      </c>
      <c r="S25" s="30">
        <v>0.66113860274103475</v>
      </c>
      <c r="T25" s="30">
        <v>0.67927679790488338</v>
      </c>
      <c r="U25" s="30">
        <v>0.68994457429787837</v>
      </c>
      <c r="V25" s="30">
        <v>0.72052836721377655</v>
      </c>
      <c r="W25" s="30">
        <f>'Flow rates worksheet'!C68</f>
        <v>0.75177445366139461</v>
      </c>
      <c r="X25" s="30">
        <v>0.64503595100291233</v>
      </c>
      <c r="Y25" s="30">
        <v>0.75670439954184776</v>
      </c>
      <c r="Z25" s="30">
        <v>0.75177445366139461</v>
      </c>
    </row>
    <row r="26" spans="1:26">
      <c r="A26" s="13" t="s">
        <v>29</v>
      </c>
      <c r="B26" s="17" t="s">
        <v>18</v>
      </c>
      <c r="C26" s="16">
        <v>0.39773199999999997</v>
      </c>
      <c r="D26" s="16">
        <v>0.60254700000000005</v>
      </c>
      <c r="E26" s="16">
        <v>0.462169</v>
      </c>
      <c r="F26" s="16">
        <v>0.48897000000000002</v>
      </c>
      <c r="G26" s="16">
        <v>0.55008999999999997</v>
      </c>
      <c r="H26" s="16">
        <v>0.55247199999999996</v>
      </c>
      <c r="I26" s="16">
        <v>0.47163300000000002</v>
      </c>
      <c r="J26" s="16">
        <v>0.57941100000000001</v>
      </c>
      <c r="K26" s="30">
        <v>0.57178300000000004</v>
      </c>
      <c r="L26" s="30">
        <v>0.62399620971172942</v>
      </c>
      <c r="M26" s="30">
        <v>0.57355455038659797</v>
      </c>
      <c r="N26" s="30">
        <v>0.52138902673924226</v>
      </c>
      <c r="O26" s="30">
        <v>0.57311247134618926</v>
      </c>
      <c r="P26" s="30">
        <v>0.52</v>
      </c>
      <c r="Q26" s="30">
        <v>0.66188770129191909</v>
      </c>
      <c r="R26" s="30">
        <v>0.56423616967443324</v>
      </c>
      <c r="S26" s="30">
        <v>0.61781472293916151</v>
      </c>
      <c r="T26" s="30">
        <v>0.63193856669709536</v>
      </c>
      <c r="U26" s="30">
        <v>0.62639706567128484</v>
      </c>
      <c r="V26" s="30">
        <v>0.65892425194231341</v>
      </c>
      <c r="W26" s="30">
        <f>'Flow rates worksheet'!C69</f>
        <v>0.69792874166842811</v>
      </c>
      <c r="X26" s="30">
        <v>0.59549043699476478</v>
      </c>
      <c r="Y26" s="30">
        <v>0.70199177653142897</v>
      </c>
      <c r="Z26" s="30">
        <v>0.69792874166842811</v>
      </c>
    </row>
    <row r="27" spans="1:26">
      <c r="A27" s="14" t="s">
        <v>19</v>
      </c>
      <c r="B27" s="19" t="s">
        <v>20</v>
      </c>
      <c r="C27" s="18">
        <v>0.40095500000000001</v>
      </c>
      <c r="D27" s="18">
        <v>0.61660400000000004</v>
      </c>
      <c r="E27" s="18">
        <v>0.477155</v>
      </c>
      <c r="F27" s="18">
        <v>0.514212</v>
      </c>
      <c r="G27" s="18">
        <v>0.58977599999999997</v>
      </c>
      <c r="H27" s="18">
        <v>0.57077999999999995</v>
      </c>
      <c r="I27" s="18">
        <v>0.50040600000000002</v>
      </c>
      <c r="J27" s="18">
        <v>0.58745599999999998</v>
      </c>
      <c r="K27" s="30">
        <v>0.59298099999999998</v>
      </c>
      <c r="L27" s="30">
        <v>0.65082245466312272</v>
      </c>
      <c r="M27" s="30">
        <v>0.59689416996219147</v>
      </c>
      <c r="N27" s="30">
        <v>0.49622925585074629</v>
      </c>
      <c r="O27" s="30">
        <v>0.5603264077681418</v>
      </c>
      <c r="P27" s="30">
        <v>0.55000000000000004</v>
      </c>
      <c r="Q27" s="30">
        <v>0.67613177523353563</v>
      </c>
      <c r="R27" s="30">
        <v>0.58071931941903521</v>
      </c>
      <c r="S27" s="30">
        <v>0.63345171647671361</v>
      </c>
      <c r="T27" s="30">
        <v>0.65106566753248907</v>
      </c>
      <c r="U27" s="30">
        <v>0.63655931938278254</v>
      </c>
      <c r="V27" s="30">
        <v>0.66826318692574027</v>
      </c>
      <c r="W27" s="30">
        <f>'Flow rates worksheet'!C70</f>
        <v>0.71779558762975049</v>
      </c>
      <c r="X27" s="30">
        <v>0.61273987771732796</v>
      </c>
      <c r="Y27" s="30">
        <v>0.72414825769141422</v>
      </c>
      <c r="Z27" s="30">
        <v>0.71779558762975049</v>
      </c>
    </row>
    <row r="28" spans="1:26">
      <c r="A28" s="15" t="s">
        <v>19</v>
      </c>
      <c r="B28" s="20" t="s">
        <v>21</v>
      </c>
      <c r="C28" s="11">
        <v>0.39797300000000002</v>
      </c>
      <c r="D28" s="11">
        <v>0.58804500000000004</v>
      </c>
      <c r="E28" s="11">
        <v>0.44776700000000003</v>
      </c>
      <c r="F28" s="11">
        <v>0.46427299999999999</v>
      </c>
      <c r="G28" s="11">
        <v>0.51146999999999998</v>
      </c>
      <c r="H28" s="11">
        <v>0.53427599999999997</v>
      </c>
      <c r="I28" s="11">
        <v>0.443521</v>
      </c>
      <c r="J28" s="11">
        <v>0.57098400000000005</v>
      </c>
      <c r="K28" s="30">
        <v>0.550261</v>
      </c>
      <c r="L28" s="30">
        <v>0.59671473902632866</v>
      </c>
      <c r="M28" s="30">
        <v>0.5497441443252552</v>
      </c>
      <c r="N28" s="30">
        <v>0.54562411171614411</v>
      </c>
      <c r="O28" s="30">
        <v>0.58587330424766904</v>
      </c>
      <c r="P28" s="30">
        <v>0.5</v>
      </c>
      <c r="Q28" s="30">
        <v>0.64219838898653303</v>
      </c>
      <c r="R28" s="30">
        <v>0.54314668325440885</v>
      </c>
      <c r="S28" s="30">
        <v>0.59783748646293444</v>
      </c>
      <c r="T28" s="30">
        <v>0.6091154787275439</v>
      </c>
      <c r="U28" s="30">
        <v>0.611689298610121</v>
      </c>
      <c r="V28" s="30">
        <v>0.64521837340198873</v>
      </c>
      <c r="W28" s="30">
        <f>'Flow rates worksheet'!C71</f>
        <v>0.67266983184242157</v>
      </c>
      <c r="X28" s="30">
        <v>0.57422315132275026</v>
      </c>
      <c r="Y28" s="30">
        <v>0.67456960848955405</v>
      </c>
      <c r="Z28" s="30">
        <v>0.67266983184242157</v>
      </c>
    </row>
    <row r="29" spans="1:26">
      <c r="A29" s="13" t="s">
        <v>30</v>
      </c>
      <c r="B29" s="17" t="s">
        <v>18</v>
      </c>
      <c r="C29" s="16">
        <v>0.281551</v>
      </c>
      <c r="D29" s="16">
        <v>0.43218899999999999</v>
      </c>
      <c r="E29" s="16">
        <v>0.31779099999999999</v>
      </c>
      <c r="F29" s="16">
        <v>0.30309999999999998</v>
      </c>
      <c r="G29" s="16">
        <v>0.35860900000000001</v>
      </c>
      <c r="H29" s="16">
        <v>0.27935500000000002</v>
      </c>
      <c r="I29" s="16">
        <v>0.25772800000000001</v>
      </c>
      <c r="J29" s="16">
        <v>0.32507399999999997</v>
      </c>
      <c r="K29" s="30">
        <v>0.34531699999999999</v>
      </c>
      <c r="L29" s="30">
        <v>0.34010933346746813</v>
      </c>
      <c r="M29" s="30">
        <v>0.31315332265416235</v>
      </c>
      <c r="N29" s="30">
        <v>0.26598852813771157</v>
      </c>
      <c r="O29" s="30">
        <v>0.3065110602157633</v>
      </c>
      <c r="P29" s="30">
        <v>0.31</v>
      </c>
      <c r="Q29" s="30">
        <v>0.38632064877729844</v>
      </c>
      <c r="R29" s="30">
        <v>0.38121296734155824</v>
      </c>
      <c r="S29" s="30">
        <v>0.39639752760598312</v>
      </c>
      <c r="T29" s="30">
        <v>0.40119298996998487</v>
      </c>
      <c r="U29" s="30">
        <v>0.46631282273383823</v>
      </c>
      <c r="V29" s="30">
        <v>0.40919337140489087</v>
      </c>
      <c r="W29" s="30">
        <f>'Flow rates worksheet'!C72</f>
        <v>0.46664133286700582</v>
      </c>
      <c r="X29" s="30">
        <v>0.3904443513730228</v>
      </c>
      <c r="Y29" s="30">
        <v>0.47018935723120869</v>
      </c>
      <c r="Z29" s="30">
        <v>0.46664133286700582</v>
      </c>
    </row>
    <row r="30" spans="1:26">
      <c r="A30" s="14" t="s">
        <v>19</v>
      </c>
      <c r="B30" s="19" t="s">
        <v>20</v>
      </c>
      <c r="C30" s="18">
        <v>0.27580300000000002</v>
      </c>
      <c r="D30" s="18">
        <v>0.410663</v>
      </c>
      <c r="E30" s="18">
        <v>0.30926300000000001</v>
      </c>
      <c r="F30" s="18">
        <v>0.30097000000000002</v>
      </c>
      <c r="G30" s="18">
        <v>0.358317</v>
      </c>
      <c r="H30" s="18">
        <v>0.26008399999999998</v>
      </c>
      <c r="I30" s="18">
        <v>0.26081599999999999</v>
      </c>
      <c r="J30" s="18">
        <v>0.31968099999999999</v>
      </c>
      <c r="K30" s="30">
        <v>0.35931999999999997</v>
      </c>
      <c r="L30" s="30">
        <v>0.34363085647678676</v>
      </c>
      <c r="M30" s="30">
        <v>0.30657875549368485</v>
      </c>
      <c r="N30" s="30">
        <v>0.26315950656425968</v>
      </c>
      <c r="O30" s="30">
        <v>0.30487988537639998</v>
      </c>
      <c r="P30" s="30">
        <v>0.33</v>
      </c>
      <c r="Q30" s="30">
        <v>0.39995915461100878</v>
      </c>
      <c r="R30" s="30">
        <v>0.39854617414426924</v>
      </c>
      <c r="S30" s="30">
        <v>0.40814902522434388</v>
      </c>
      <c r="T30" s="30">
        <v>0.42027556387089771</v>
      </c>
      <c r="U30" s="30">
        <v>0.47841568013594332</v>
      </c>
      <c r="V30" s="30">
        <v>0.4123244103722255</v>
      </c>
      <c r="W30" s="30">
        <f>'Flow rates worksheet'!C73</f>
        <v>0.48736070111606034</v>
      </c>
      <c r="X30" s="30">
        <v>0.40574658159636323</v>
      </c>
      <c r="Y30" s="30">
        <v>0.49201920500775415</v>
      </c>
      <c r="Z30" s="30">
        <v>0.48736070111606034</v>
      </c>
    </row>
    <row r="31" spans="1:26">
      <c r="A31" s="15" t="s">
        <v>19</v>
      </c>
      <c r="B31" s="20" t="s">
        <v>21</v>
      </c>
      <c r="C31" s="11">
        <v>0.29136800000000002</v>
      </c>
      <c r="D31" s="11">
        <v>0.45543499999999998</v>
      </c>
      <c r="E31" s="11">
        <v>0.329073</v>
      </c>
      <c r="F31" s="11">
        <v>0.30704500000000001</v>
      </c>
      <c r="G31" s="11">
        <v>0.36082700000000001</v>
      </c>
      <c r="H31" s="11">
        <v>0.302732</v>
      </c>
      <c r="I31" s="11">
        <v>0.25515500000000002</v>
      </c>
      <c r="J31" s="11">
        <v>0.33071099999999998</v>
      </c>
      <c r="K31" s="30">
        <v>0.33109899999999998</v>
      </c>
      <c r="L31" s="30">
        <v>0.33622276554126879</v>
      </c>
      <c r="M31" s="30">
        <v>0.31970426224323922</v>
      </c>
      <c r="N31" s="30">
        <v>0.268540546687142</v>
      </c>
      <c r="O31" s="30">
        <v>0.30837541160245591</v>
      </c>
      <c r="P31" s="30">
        <v>0.28000000000000003</v>
      </c>
      <c r="Q31" s="30">
        <v>0.35841199677585422</v>
      </c>
      <c r="R31" s="30">
        <v>0.3460813031503146</v>
      </c>
      <c r="S31" s="30">
        <v>0.37146585928049097</v>
      </c>
      <c r="T31" s="30">
        <v>0.37408554671431704</v>
      </c>
      <c r="U31" s="30">
        <v>0.43120388505599544</v>
      </c>
      <c r="V31" s="30">
        <v>0.39201997161019186</v>
      </c>
      <c r="W31" s="30">
        <f>'Flow rates worksheet'!C74</f>
        <v>0.42974799600938018</v>
      </c>
      <c r="X31" s="30">
        <v>0.36209088320490956</v>
      </c>
      <c r="Y31" s="30">
        <v>0.43322842632751341</v>
      </c>
      <c r="Z31" s="30">
        <v>0.42974799600938018</v>
      </c>
    </row>
    <row r="32" spans="1:26">
      <c r="A32" s="13" t="s">
        <v>31</v>
      </c>
      <c r="B32" s="17" t="s">
        <v>18</v>
      </c>
      <c r="C32" s="16">
        <v>0.25806000000000001</v>
      </c>
      <c r="D32" s="16">
        <v>0.42027999999999999</v>
      </c>
      <c r="E32" s="16">
        <v>0.302699</v>
      </c>
      <c r="F32" s="16">
        <v>0.28717399999999998</v>
      </c>
      <c r="G32" s="16">
        <v>0.33845599999999998</v>
      </c>
      <c r="H32" s="16">
        <v>0.26559199999999999</v>
      </c>
      <c r="I32" s="16">
        <v>0.24503</v>
      </c>
      <c r="J32" s="16">
        <v>0.31373000000000001</v>
      </c>
      <c r="K32" s="30">
        <v>0.33447700000000002</v>
      </c>
      <c r="L32" s="30">
        <v>0.3322073085718068</v>
      </c>
      <c r="M32" s="30">
        <v>0.30040547132635487</v>
      </c>
      <c r="N32" s="30">
        <v>0.25643858243269413</v>
      </c>
      <c r="O32" s="30">
        <v>0.30062389362541414</v>
      </c>
      <c r="P32" s="30">
        <v>0.31</v>
      </c>
      <c r="Q32" s="30">
        <v>0.37690375806564036</v>
      </c>
      <c r="R32" s="30">
        <v>0.36932608920190474</v>
      </c>
      <c r="S32" s="30">
        <v>0.40163991513501246</v>
      </c>
      <c r="T32" s="30">
        <v>0.39231715582354537</v>
      </c>
      <c r="U32" s="30">
        <v>0.45811754949387318</v>
      </c>
      <c r="V32" s="30">
        <v>0.39650112752007077</v>
      </c>
      <c r="W32" s="30">
        <f>'Flow rates worksheet'!C75</f>
        <v>0.45708889071637748</v>
      </c>
      <c r="X32" s="30">
        <v>0.36906736133976248</v>
      </c>
      <c r="Y32" s="30">
        <v>0.45799543959555455</v>
      </c>
      <c r="Z32" s="30">
        <v>0.45708889071637748</v>
      </c>
    </row>
    <row r="33" spans="1:26">
      <c r="A33" s="14" t="s">
        <v>19</v>
      </c>
      <c r="B33" s="19" t="s">
        <v>20</v>
      </c>
      <c r="C33" s="18">
        <v>0.24859600000000001</v>
      </c>
      <c r="D33" s="18">
        <v>0.39485599999999998</v>
      </c>
      <c r="E33" s="18">
        <v>0.289325</v>
      </c>
      <c r="F33" s="18">
        <v>0.28392699999999998</v>
      </c>
      <c r="G33" s="18">
        <v>0.335785</v>
      </c>
      <c r="H33" s="18">
        <v>0.244925</v>
      </c>
      <c r="I33" s="18">
        <v>0.24718699999999999</v>
      </c>
      <c r="J33" s="18">
        <v>0.30769999999999997</v>
      </c>
      <c r="K33" s="30">
        <v>0.34687400000000002</v>
      </c>
      <c r="L33" s="30">
        <v>0.33278666739664092</v>
      </c>
      <c r="M33" s="30">
        <v>0.29330687741002281</v>
      </c>
      <c r="N33" s="30">
        <v>0.25380620280876159</v>
      </c>
      <c r="O33" s="30">
        <v>0.29997662785367935</v>
      </c>
      <c r="P33" s="30">
        <v>0.33</v>
      </c>
      <c r="Q33" s="30">
        <v>0.3862149299203807</v>
      </c>
      <c r="R33" s="30">
        <v>0.38606744117180919</v>
      </c>
      <c r="S33" s="30">
        <v>0.41260173833139946</v>
      </c>
      <c r="T33" s="30">
        <v>0.40988473810770842</v>
      </c>
      <c r="U33" s="30">
        <v>0.46855061685111488</v>
      </c>
      <c r="V33" s="30">
        <v>0.40033743883287748</v>
      </c>
      <c r="W33" s="30">
        <f>'Flow rates worksheet'!C76</f>
        <v>0.47948614663215572</v>
      </c>
      <c r="X33" s="30">
        <v>0.38508916484683292</v>
      </c>
      <c r="Y33" s="30">
        <v>0.48096717972672121</v>
      </c>
      <c r="Z33" s="30">
        <v>0.47948614663215572</v>
      </c>
    </row>
    <row r="34" spans="1:26">
      <c r="A34" s="15" t="s">
        <v>19</v>
      </c>
      <c r="B34" s="20" t="s">
        <v>21</v>
      </c>
      <c r="C34" s="11">
        <v>0.27208300000000002</v>
      </c>
      <c r="D34" s="11">
        <v>0.44853100000000001</v>
      </c>
      <c r="E34" s="11">
        <v>0.31884499999999999</v>
      </c>
      <c r="F34" s="11">
        <v>0.29223900000000003</v>
      </c>
      <c r="G34" s="11">
        <v>0.34310200000000002</v>
      </c>
      <c r="H34" s="11">
        <v>0.29064600000000002</v>
      </c>
      <c r="I34" s="11">
        <v>0.24333399999999999</v>
      </c>
      <c r="J34" s="11">
        <v>0.32005299999999998</v>
      </c>
      <c r="K34" s="30">
        <v>0.32178899999999999</v>
      </c>
      <c r="L34" s="30">
        <v>0.33148713311332417</v>
      </c>
      <c r="M34" s="30">
        <v>0.30752685583674211</v>
      </c>
      <c r="N34" s="30">
        <v>0.25879601241248018</v>
      </c>
      <c r="O34" s="30">
        <v>0.3015178091331866</v>
      </c>
      <c r="P34" s="30">
        <v>0.28999999999999998</v>
      </c>
      <c r="Q34" s="30">
        <v>0.36444187273416967</v>
      </c>
      <c r="R34" s="30">
        <v>0.34907355527370237</v>
      </c>
      <c r="S34" s="30">
        <v>0.38792474685972983</v>
      </c>
      <c r="T34" s="30">
        <v>0.37734047607136278</v>
      </c>
      <c r="U34" s="30">
        <v>0.44437617055674311</v>
      </c>
      <c r="V34" s="30">
        <v>0.39029539051368456</v>
      </c>
      <c r="W34" s="30">
        <f>'Flow rates worksheet'!C77</f>
        <v>0.43072554529386525</v>
      </c>
      <c r="X34" s="30">
        <v>0.350282670341174</v>
      </c>
      <c r="Y34" s="30">
        <v>0.43116409647681064</v>
      </c>
      <c r="Z34" s="30">
        <v>0.43072554529386525</v>
      </c>
    </row>
  </sheetData>
  <phoneticPr fontId="0" type="noConversion"/>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opLeftCell="A49" workbookViewId="0">
      <selection activeCell="C45" sqref="C45:C77"/>
    </sheetView>
  </sheetViews>
  <sheetFormatPr defaultRowHeight="12.75"/>
  <cols>
    <col min="1" max="1" width="9.140625" style="32"/>
    <col min="2" max="2" width="9.7109375" style="32" bestFit="1" customWidth="1"/>
    <col min="3" max="3" width="14.85546875" style="32" customWidth="1"/>
    <col min="4" max="10" width="9.140625" style="32"/>
    <col min="11" max="11" width="10.140625" style="32" bestFit="1" customWidth="1"/>
    <col min="12" max="12" width="8.5703125" style="32" bestFit="1" customWidth="1"/>
    <col min="13" max="13" width="10.140625" style="32" bestFit="1" customWidth="1"/>
    <col min="14" max="16384" width="9.140625" style="32"/>
  </cols>
  <sheetData>
    <row r="1" spans="1:16" ht="13.5" thickBot="1">
      <c r="A1" s="32" t="s">
        <v>127</v>
      </c>
    </row>
    <row r="2" spans="1:16">
      <c r="A2" s="320">
        <v>2014</v>
      </c>
      <c r="B2" s="319" t="s">
        <v>120</v>
      </c>
      <c r="C2" s="309"/>
      <c r="D2" s="330" t="s">
        <v>126</v>
      </c>
      <c r="E2" s="330"/>
      <c r="F2" s="330"/>
      <c r="G2" s="330"/>
      <c r="H2" s="330" t="s">
        <v>125</v>
      </c>
      <c r="I2" s="330"/>
      <c r="J2" s="330"/>
      <c r="K2" s="330" t="s">
        <v>124</v>
      </c>
      <c r="L2" s="330"/>
      <c r="M2" s="330"/>
      <c r="N2" s="330" t="s">
        <v>123</v>
      </c>
      <c r="O2" s="330"/>
      <c r="P2" s="318"/>
    </row>
    <row r="3" spans="1:16">
      <c r="A3" s="309"/>
      <c r="B3" s="309" t="s">
        <v>0</v>
      </c>
      <c r="C3" s="309" t="s">
        <v>122</v>
      </c>
      <c r="D3" s="309" t="s">
        <v>121</v>
      </c>
      <c r="E3" s="309" t="s">
        <v>17</v>
      </c>
      <c r="F3" s="309" t="s">
        <v>22</v>
      </c>
      <c r="G3" s="309" t="s">
        <v>23</v>
      </c>
      <c r="H3" s="309" t="s">
        <v>24</v>
      </c>
      <c r="I3" s="309" t="s">
        <v>25</v>
      </c>
      <c r="J3" s="309" t="s">
        <v>26</v>
      </c>
      <c r="K3" s="309" t="s">
        <v>27</v>
      </c>
      <c r="L3" s="309" t="s">
        <v>28</v>
      </c>
      <c r="M3" s="309" t="s">
        <v>29</v>
      </c>
      <c r="N3" s="309" t="s">
        <v>30</v>
      </c>
      <c r="O3" s="309" t="s">
        <v>31</v>
      </c>
      <c r="P3" s="316"/>
    </row>
    <row r="4" spans="1:16">
      <c r="A4" s="309" t="s">
        <v>0</v>
      </c>
      <c r="B4" s="309"/>
      <c r="C4" s="309"/>
      <c r="D4" s="309">
        <v>75316</v>
      </c>
      <c r="E4" s="309">
        <v>65765</v>
      </c>
      <c r="F4" s="309">
        <v>60314</v>
      </c>
      <c r="G4" s="309">
        <v>58780</v>
      </c>
      <c r="H4" s="309">
        <v>63254</v>
      </c>
      <c r="I4" s="309">
        <v>55328</v>
      </c>
      <c r="J4" s="309">
        <v>50999</v>
      </c>
      <c r="K4" s="309">
        <v>63683</v>
      </c>
      <c r="L4" s="309">
        <v>49620</v>
      </c>
      <c r="M4" s="309">
        <v>36187</v>
      </c>
      <c r="N4" s="309">
        <v>21259</v>
      </c>
      <c r="O4" s="309">
        <v>19027</v>
      </c>
      <c r="P4" s="316"/>
    </row>
    <row r="5" spans="1:16">
      <c r="A5" s="309" t="s">
        <v>1</v>
      </c>
      <c r="B5" s="309"/>
      <c r="C5" s="309"/>
      <c r="D5" s="309">
        <v>36470</v>
      </c>
      <c r="E5" s="309">
        <v>32149</v>
      </c>
      <c r="F5" s="309">
        <v>29514</v>
      </c>
      <c r="G5" s="309">
        <v>28707</v>
      </c>
      <c r="H5" s="309">
        <v>30431</v>
      </c>
      <c r="I5" s="309">
        <v>27474</v>
      </c>
      <c r="J5" s="309">
        <v>26085</v>
      </c>
      <c r="K5" s="309">
        <v>32395</v>
      </c>
      <c r="L5" s="309">
        <v>26420</v>
      </c>
      <c r="M5" s="309">
        <v>19484</v>
      </c>
      <c r="N5" s="309">
        <v>11387</v>
      </c>
      <c r="O5" s="309">
        <v>10129</v>
      </c>
      <c r="P5" s="316"/>
    </row>
    <row r="6" spans="1:16">
      <c r="A6" s="309" t="s">
        <v>2</v>
      </c>
      <c r="B6" s="309"/>
      <c r="C6" s="309"/>
      <c r="D6" s="309">
        <v>38846</v>
      </c>
      <c r="E6" s="309">
        <v>33616</v>
      </c>
      <c r="F6" s="309">
        <v>30800</v>
      </c>
      <c r="G6" s="309">
        <v>30073</v>
      </c>
      <c r="H6" s="309">
        <v>32823</v>
      </c>
      <c r="I6" s="309">
        <v>27854</v>
      </c>
      <c r="J6" s="309">
        <v>24914</v>
      </c>
      <c r="K6" s="309">
        <v>31288</v>
      </c>
      <c r="L6" s="309">
        <v>23200</v>
      </c>
      <c r="M6" s="309">
        <v>16703</v>
      </c>
      <c r="N6" s="309">
        <v>9872</v>
      </c>
      <c r="O6" s="309">
        <v>8898</v>
      </c>
      <c r="P6" s="316"/>
    </row>
    <row r="7" spans="1:16" ht="13.5" thickBot="1">
      <c r="A7" s="317"/>
      <c r="B7" s="274"/>
      <c r="C7" s="274"/>
      <c r="P7" s="316"/>
    </row>
    <row r="8" spans="1:16">
      <c r="A8" s="315">
        <v>2015</v>
      </c>
      <c r="B8" s="314" t="s">
        <v>120</v>
      </c>
      <c r="C8" s="313"/>
      <c r="D8" s="331" t="s">
        <v>126</v>
      </c>
      <c r="E8" s="331"/>
      <c r="F8" s="331"/>
      <c r="G8" s="331"/>
      <c r="H8" s="331" t="s">
        <v>125</v>
      </c>
      <c r="I8" s="331"/>
      <c r="J8" s="331"/>
      <c r="K8" s="331" t="s">
        <v>124</v>
      </c>
      <c r="L8" s="331"/>
      <c r="M8" s="331"/>
      <c r="N8" s="331" t="s">
        <v>123</v>
      </c>
      <c r="O8" s="331"/>
      <c r="P8" s="312"/>
    </row>
    <row r="9" spans="1:16">
      <c r="A9" s="310"/>
      <c r="B9" s="309" t="s">
        <v>0</v>
      </c>
      <c r="C9" s="309" t="s">
        <v>122</v>
      </c>
      <c r="D9" s="308" t="s">
        <v>121</v>
      </c>
      <c r="E9" s="308" t="s">
        <v>17</v>
      </c>
      <c r="F9" s="308" t="s">
        <v>22</v>
      </c>
      <c r="G9" s="308" t="s">
        <v>23</v>
      </c>
      <c r="H9" s="308" t="s">
        <v>24</v>
      </c>
      <c r="I9" s="308" t="s">
        <v>25</v>
      </c>
      <c r="J9" s="308" t="s">
        <v>26</v>
      </c>
      <c r="K9" s="308" t="s">
        <v>27</v>
      </c>
      <c r="L9" s="308" t="s">
        <v>28</v>
      </c>
      <c r="M9" s="308" t="s">
        <v>29</v>
      </c>
      <c r="N9" s="308" t="s">
        <v>30</v>
      </c>
      <c r="O9" s="308" t="s">
        <v>31</v>
      </c>
      <c r="P9" s="307"/>
    </row>
    <row r="10" spans="1:16">
      <c r="A10" s="310" t="s">
        <v>0</v>
      </c>
      <c r="B10" s="309"/>
      <c r="C10" s="309"/>
      <c r="D10" s="325">
        <v>77970</v>
      </c>
      <c r="E10" s="325">
        <v>67846</v>
      </c>
      <c r="F10" s="325">
        <v>64041</v>
      </c>
      <c r="G10" s="325">
        <v>61297</v>
      </c>
      <c r="H10" s="325">
        <v>64451</v>
      </c>
      <c r="I10" s="325">
        <v>55432</v>
      </c>
      <c r="J10" s="325">
        <v>51023</v>
      </c>
      <c r="K10" s="325">
        <v>64581</v>
      </c>
      <c r="L10" s="325">
        <v>50334</v>
      </c>
      <c r="M10" s="325">
        <v>38210</v>
      </c>
      <c r="N10" s="325">
        <v>22384</v>
      </c>
      <c r="O10" s="325">
        <v>20198</v>
      </c>
      <c r="P10" s="307"/>
    </row>
    <row r="11" spans="1:16">
      <c r="A11" s="310" t="s">
        <v>1</v>
      </c>
      <c r="B11" s="309"/>
      <c r="C11" s="309"/>
      <c r="D11" s="325">
        <v>37640</v>
      </c>
      <c r="E11" s="325">
        <v>33313</v>
      </c>
      <c r="F11" s="325">
        <v>31559</v>
      </c>
      <c r="G11" s="325">
        <v>29813</v>
      </c>
      <c r="H11" s="325">
        <v>31121</v>
      </c>
      <c r="I11" s="325">
        <v>27666</v>
      </c>
      <c r="J11" s="325">
        <v>25703</v>
      </c>
      <c r="K11" s="325">
        <v>32825</v>
      </c>
      <c r="L11" s="325">
        <v>26541</v>
      </c>
      <c r="M11" s="325">
        <v>20704</v>
      </c>
      <c r="N11" s="325">
        <v>12109</v>
      </c>
      <c r="O11" s="325">
        <v>10831</v>
      </c>
      <c r="P11" s="307"/>
    </row>
    <row r="12" spans="1:16">
      <c r="A12" s="310" t="s">
        <v>2</v>
      </c>
      <c r="B12" s="309"/>
      <c r="C12" s="309"/>
      <c r="D12" s="325">
        <v>40330</v>
      </c>
      <c r="E12" s="325">
        <v>34533</v>
      </c>
      <c r="F12" s="325">
        <v>32482</v>
      </c>
      <c r="G12" s="325">
        <v>31484</v>
      </c>
      <c r="H12" s="325">
        <v>33330</v>
      </c>
      <c r="I12" s="325">
        <v>27766</v>
      </c>
      <c r="J12" s="325">
        <v>25320</v>
      </c>
      <c r="K12" s="325">
        <v>31756</v>
      </c>
      <c r="L12" s="325">
        <v>23793</v>
      </c>
      <c r="M12" s="325">
        <v>17506</v>
      </c>
      <c r="N12" s="325">
        <v>10275</v>
      </c>
      <c r="O12" s="325">
        <v>9367</v>
      </c>
      <c r="P12" s="307"/>
    </row>
    <row r="13" spans="1:16">
      <c r="B13" s="274"/>
      <c r="C13" s="274"/>
      <c r="P13" s="307"/>
    </row>
    <row r="14" spans="1:16">
      <c r="A14" s="311" t="s">
        <v>133</v>
      </c>
      <c r="B14" s="309"/>
      <c r="C14" s="309"/>
      <c r="D14" s="308" t="s">
        <v>121</v>
      </c>
      <c r="E14" s="308" t="s">
        <v>17</v>
      </c>
      <c r="F14" s="308" t="s">
        <v>22</v>
      </c>
      <c r="G14" s="308" t="s">
        <v>23</v>
      </c>
      <c r="H14" s="308" t="s">
        <v>24</v>
      </c>
      <c r="I14" s="308" t="s">
        <v>25</v>
      </c>
      <c r="J14" s="308" t="s">
        <v>26</v>
      </c>
      <c r="K14" s="308" t="s">
        <v>27</v>
      </c>
      <c r="L14" s="308" t="s">
        <v>28</v>
      </c>
      <c r="M14" s="308" t="s">
        <v>29</v>
      </c>
      <c r="N14" s="308" t="s">
        <v>30</v>
      </c>
      <c r="O14" s="308" t="s">
        <v>31</v>
      </c>
      <c r="P14" s="307"/>
    </row>
    <row r="15" spans="1:16">
      <c r="A15" s="310" t="s">
        <v>0</v>
      </c>
      <c r="B15" s="309"/>
      <c r="C15" s="309"/>
      <c r="D15" s="325">
        <v>14987</v>
      </c>
      <c r="E15" s="325">
        <v>8390</v>
      </c>
      <c r="F15" s="325">
        <v>6542</v>
      </c>
      <c r="G15" s="325">
        <v>7341</v>
      </c>
      <c r="H15" s="325">
        <v>12835</v>
      </c>
      <c r="I15" s="325">
        <v>7258</v>
      </c>
      <c r="J15" s="325">
        <v>4320</v>
      </c>
      <c r="K15" s="325">
        <v>19259</v>
      </c>
      <c r="L15" s="325">
        <v>11747</v>
      </c>
      <c r="M15" s="325">
        <v>3908</v>
      </c>
      <c r="N15" s="325">
        <v>752</v>
      </c>
      <c r="O15" s="325">
        <v>96</v>
      </c>
      <c r="P15" s="307"/>
    </row>
    <row r="16" spans="1:16">
      <c r="A16" s="310" t="s">
        <v>1</v>
      </c>
      <c r="B16" s="309"/>
      <c r="C16" s="309"/>
      <c r="D16" s="325">
        <v>6203</v>
      </c>
      <c r="E16" s="325">
        <v>3205</v>
      </c>
      <c r="F16" s="325">
        <v>2531</v>
      </c>
      <c r="G16" s="325">
        <v>2713</v>
      </c>
      <c r="H16" s="325">
        <v>4975</v>
      </c>
      <c r="I16" s="325">
        <v>3149</v>
      </c>
      <c r="J16" s="325">
        <v>2008</v>
      </c>
      <c r="K16" s="325">
        <v>9190</v>
      </c>
      <c r="L16" s="325">
        <v>6218</v>
      </c>
      <c r="M16" s="325">
        <v>2334</v>
      </c>
      <c r="N16" s="325">
        <v>445</v>
      </c>
      <c r="O16" s="325">
        <v>60</v>
      </c>
      <c r="P16" s="307"/>
    </row>
    <row r="17" spans="1:22" ht="13.5" thickBot="1">
      <c r="A17" s="306" t="s">
        <v>2</v>
      </c>
      <c r="B17" s="305"/>
      <c r="C17" s="305"/>
      <c r="D17" s="325">
        <v>8784</v>
      </c>
      <c r="E17" s="325">
        <v>5185</v>
      </c>
      <c r="F17" s="325">
        <v>4011</v>
      </c>
      <c r="G17" s="325">
        <v>4628</v>
      </c>
      <c r="H17" s="325">
        <v>7860</v>
      </c>
      <c r="I17" s="325">
        <v>4109</v>
      </c>
      <c r="J17" s="325">
        <v>2312</v>
      </c>
      <c r="K17" s="325">
        <v>10069</v>
      </c>
      <c r="L17" s="325">
        <v>5529</v>
      </c>
      <c r="M17" s="325">
        <v>1574</v>
      </c>
      <c r="N17" s="325">
        <v>307</v>
      </c>
      <c r="O17" s="325">
        <v>36</v>
      </c>
      <c r="P17" s="304"/>
    </row>
    <row r="20" spans="1:22">
      <c r="P20" s="32">
        <v>6</v>
      </c>
      <c r="Q20" s="32">
        <v>7</v>
      </c>
      <c r="R20" s="32">
        <v>8</v>
      </c>
      <c r="S20" s="32">
        <v>9</v>
      </c>
    </row>
    <row r="21" spans="1:22">
      <c r="A21" s="296"/>
      <c r="B21" s="296"/>
      <c r="C21" s="332" t="s">
        <v>120</v>
      </c>
      <c r="D21" s="332"/>
      <c r="E21" s="332"/>
      <c r="F21" s="333" t="s">
        <v>119</v>
      </c>
      <c r="G21" s="334"/>
      <c r="H21" s="335"/>
      <c r="J21" s="297" t="s">
        <v>0</v>
      </c>
      <c r="K21" s="297"/>
      <c r="L21" s="297"/>
      <c r="M21" s="297"/>
      <c r="N21" s="297"/>
      <c r="O21" s="297"/>
      <c r="P21" s="297"/>
      <c r="Q21" s="297"/>
      <c r="R21" s="297"/>
      <c r="S21" s="297"/>
      <c r="T21" s="297"/>
      <c r="U21" s="297"/>
      <c r="V21" s="297"/>
    </row>
    <row r="22" spans="1:22">
      <c r="A22" s="296" t="s">
        <v>118</v>
      </c>
      <c r="B22" s="303" t="s">
        <v>117</v>
      </c>
      <c r="C22" s="297" t="s">
        <v>0</v>
      </c>
      <c r="D22" s="303" t="s">
        <v>116</v>
      </c>
      <c r="E22" s="303" t="s">
        <v>78</v>
      </c>
      <c r="F22" s="297" t="s">
        <v>0</v>
      </c>
      <c r="G22" s="303" t="s">
        <v>116</v>
      </c>
      <c r="H22" s="303" t="s">
        <v>78</v>
      </c>
      <c r="J22" s="302" t="s">
        <v>116</v>
      </c>
      <c r="K22" s="302"/>
      <c r="L22" s="302"/>
      <c r="M22" s="302"/>
      <c r="N22" s="302"/>
      <c r="O22" s="302"/>
      <c r="P22" s="302"/>
      <c r="Q22" s="302"/>
      <c r="R22" s="302"/>
      <c r="S22" s="302"/>
      <c r="T22" s="302"/>
      <c r="U22" s="302"/>
      <c r="V22" s="302"/>
    </row>
    <row r="23" spans="1:22">
      <c r="A23" s="298">
        <v>2013</v>
      </c>
      <c r="B23" s="296">
        <v>201</v>
      </c>
      <c r="C23" s="297"/>
      <c r="D23" s="296"/>
      <c r="E23" s="296"/>
      <c r="F23" s="297"/>
      <c r="G23" s="296"/>
      <c r="H23" s="296"/>
      <c r="J23" s="302" t="s">
        <v>78</v>
      </c>
      <c r="K23" s="302"/>
      <c r="L23" s="302"/>
      <c r="M23" s="302"/>
      <c r="N23" s="302"/>
      <c r="O23" s="302"/>
      <c r="P23" s="302"/>
      <c r="Q23" s="302"/>
      <c r="R23" s="302"/>
      <c r="S23" s="302"/>
      <c r="T23" s="302"/>
      <c r="U23" s="302"/>
      <c r="V23" s="302"/>
    </row>
    <row r="24" spans="1:22">
      <c r="A24" s="298">
        <v>2013</v>
      </c>
      <c r="B24" s="296">
        <v>202</v>
      </c>
      <c r="C24" s="297"/>
      <c r="D24" s="296"/>
      <c r="E24" s="296"/>
      <c r="F24" s="297"/>
      <c r="G24" s="296"/>
      <c r="H24" s="296"/>
    </row>
    <row r="25" spans="1:22">
      <c r="A25" s="298">
        <v>2013</v>
      </c>
      <c r="B25" s="296">
        <v>203</v>
      </c>
      <c r="C25" s="297"/>
      <c r="D25" s="296"/>
      <c r="E25" s="296"/>
      <c r="F25" s="297"/>
      <c r="G25" s="296"/>
      <c r="H25" s="296"/>
    </row>
    <row r="26" spans="1:22">
      <c r="A26" s="298">
        <v>2013</v>
      </c>
      <c r="B26" s="296">
        <v>204</v>
      </c>
      <c r="C26" s="297"/>
      <c r="D26" s="296"/>
      <c r="E26" s="296"/>
      <c r="F26" s="297"/>
      <c r="G26" s="296"/>
      <c r="H26" s="296"/>
      <c r="J26" s="301" t="s">
        <v>0</v>
      </c>
      <c r="K26" s="301"/>
      <c r="L26" s="301"/>
      <c r="M26" s="301"/>
      <c r="N26" s="301"/>
      <c r="O26" s="301"/>
      <c r="P26" s="301"/>
      <c r="Q26" s="301"/>
      <c r="R26" s="301"/>
      <c r="S26" s="301"/>
      <c r="T26" s="301"/>
      <c r="U26" s="301"/>
      <c r="V26" s="301"/>
    </row>
    <row r="27" spans="1:22">
      <c r="A27" s="298">
        <v>2013</v>
      </c>
      <c r="B27" s="296">
        <v>205</v>
      </c>
      <c r="C27" s="297"/>
      <c r="D27" s="296"/>
      <c r="E27" s="296"/>
      <c r="F27" s="297"/>
      <c r="G27" s="296"/>
      <c r="H27" s="296"/>
      <c r="J27" s="300" t="s">
        <v>116</v>
      </c>
      <c r="K27" s="299"/>
      <c r="L27" s="299"/>
      <c r="M27" s="299"/>
      <c r="N27" s="299"/>
      <c r="O27" s="299"/>
      <c r="P27" s="299"/>
      <c r="Q27" s="299"/>
      <c r="R27" s="299"/>
      <c r="S27" s="299"/>
      <c r="T27" s="299"/>
      <c r="U27" s="299"/>
      <c r="V27" s="299"/>
    </row>
    <row r="28" spans="1:22">
      <c r="A28" s="298">
        <v>2013</v>
      </c>
      <c r="B28" s="296">
        <v>206</v>
      </c>
      <c r="C28" s="297"/>
      <c r="D28" s="296"/>
      <c r="E28" s="296"/>
      <c r="F28" s="297"/>
      <c r="G28" s="296"/>
      <c r="H28" s="296"/>
      <c r="J28" s="300" t="s">
        <v>78</v>
      </c>
      <c r="K28" s="299"/>
      <c r="L28" s="299"/>
      <c r="M28" s="299"/>
      <c r="N28" s="299"/>
      <c r="O28" s="299"/>
      <c r="P28" s="299"/>
      <c r="Q28" s="299"/>
      <c r="R28" s="299"/>
      <c r="S28" s="299"/>
      <c r="T28" s="299"/>
      <c r="U28" s="299"/>
      <c r="V28" s="299"/>
    </row>
    <row r="29" spans="1:22">
      <c r="A29" s="298">
        <v>2013</v>
      </c>
      <c r="B29" s="296">
        <v>207</v>
      </c>
      <c r="C29" s="297"/>
      <c r="D29" s="296"/>
      <c r="E29" s="296"/>
      <c r="F29" s="297"/>
      <c r="G29" s="296"/>
      <c r="H29" s="296"/>
    </row>
    <row r="30" spans="1:22">
      <c r="A30" s="298">
        <v>2013</v>
      </c>
      <c r="B30" s="296">
        <v>208</v>
      </c>
      <c r="C30" s="297"/>
      <c r="D30" s="296"/>
      <c r="E30" s="296"/>
      <c r="F30" s="297"/>
      <c r="G30" s="296"/>
      <c r="H30" s="296"/>
    </row>
    <row r="31" spans="1:22">
      <c r="A31" s="298">
        <v>2013</v>
      </c>
      <c r="B31" s="296">
        <v>209</v>
      </c>
      <c r="C31" s="297"/>
      <c r="D31" s="296"/>
      <c r="E31" s="296"/>
      <c r="F31" s="297"/>
      <c r="G31" s="296"/>
      <c r="H31" s="296"/>
    </row>
    <row r="32" spans="1:22">
      <c r="A32" s="298">
        <v>2013</v>
      </c>
      <c r="B32" s="296">
        <v>210</v>
      </c>
      <c r="C32" s="297"/>
      <c r="D32" s="296"/>
      <c r="E32" s="296"/>
      <c r="F32" s="297"/>
      <c r="G32" s="296"/>
      <c r="H32" s="296"/>
    </row>
    <row r="33" spans="1:12">
      <c r="A33" s="298">
        <v>2013</v>
      </c>
      <c r="B33" s="296">
        <v>211</v>
      </c>
      <c r="C33" s="297"/>
      <c r="D33" s="296"/>
      <c r="E33" s="296"/>
      <c r="F33" s="297"/>
      <c r="G33" s="296"/>
      <c r="H33" s="296"/>
    </row>
    <row r="34" spans="1:12">
      <c r="A34" s="298">
        <v>2013</v>
      </c>
      <c r="B34" s="296">
        <v>212</v>
      </c>
      <c r="C34" s="297"/>
      <c r="D34" s="296"/>
      <c r="E34" s="296"/>
      <c r="F34" s="297"/>
      <c r="G34" s="296"/>
      <c r="H34" s="296"/>
    </row>
    <row r="37" spans="1:12">
      <c r="A37" s="32" t="s">
        <v>128</v>
      </c>
    </row>
    <row r="38" spans="1:12">
      <c r="B38" s="322" t="s">
        <v>17</v>
      </c>
      <c r="C38" s="32" t="s">
        <v>22</v>
      </c>
      <c r="D38" s="32" t="s">
        <v>23</v>
      </c>
      <c r="E38" s="32" t="s">
        <v>24</v>
      </c>
      <c r="F38" s="32" t="s">
        <v>25</v>
      </c>
      <c r="G38" s="32" t="s">
        <v>26</v>
      </c>
      <c r="H38" s="32" t="s">
        <v>27</v>
      </c>
      <c r="I38" s="32" t="s">
        <v>28</v>
      </c>
      <c r="J38" s="32" t="s">
        <v>29</v>
      </c>
      <c r="K38" s="32" t="s">
        <v>30</v>
      </c>
      <c r="L38" s="32" t="s">
        <v>31</v>
      </c>
    </row>
    <row r="39" spans="1:12">
      <c r="A39" s="32" t="s">
        <v>108</v>
      </c>
      <c r="B39" s="321">
        <v>0.98087392299156861</v>
      </c>
      <c r="C39" s="321">
        <v>0.9876600340316174</v>
      </c>
      <c r="D39" s="321">
        <v>0.98464188459756474</v>
      </c>
      <c r="E39" s="321">
        <v>0.98133359782875251</v>
      </c>
      <c r="F39" s="321">
        <v>0.94923214171867687</v>
      </c>
      <c r="G39" s="321">
        <v>0.91957135891530928</v>
      </c>
      <c r="H39" s="321">
        <v>0.88006148561659159</v>
      </c>
      <c r="I39" s="321">
        <v>0.76141143640805276</v>
      </c>
      <c r="J39" s="321">
        <v>0.67654519993417772</v>
      </c>
      <c r="K39" s="321">
        <v>0.42879063126453615</v>
      </c>
      <c r="L39" s="321">
        <v>0.42096012170595137</v>
      </c>
    </row>
    <row r="40" spans="1:12">
      <c r="A40" s="32" t="s">
        <v>129</v>
      </c>
      <c r="B40" s="321">
        <v>0.98364047243808872</v>
      </c>
      <c r="C40" s="321">
        <v>0.98880615967315355</v>
      </c>
      <c r="D40" s="321">
        <v>0.96835331833790994</v>
      </c>
      <c r="E40" s="321">
        <v>0.96201843292603728</v>
      </c>
      <c r="F40" s="321">
        <v>0.94038771711063363</v>
      </c>
      <c r="G40" s="321">
        <v>0.91195232784224267</v>
      </c>
      <c r="H40" s="321">
        <v>0.87890996593073289</v>
      </c>
      <c r="I40" s="321">
        <v>0.76989707967210341</v>
      </c>
      <c r="J40" s="321">
        <v>0.68376113057747867</v>
      </c>
      <c r="K40" s="321">
        <v>0.43465112325892219</v>
      </c>
      <c r="L40" s="321">
        <v>0.42445033619706535</v>
      </c>
    </row>
    <row r="41" spans="1:12">
      <c r="A41" s="32" t="s">
        <v>78</v>
      </c>
      <c r="B41" s="321">
        <v>0.97806906717762343</v>
      </c>
      <c r="C41" s="321">
        <v>0.98643708742809422</v>
      </c>
      <c r="D41" s="321">
        <v>0.99751371459001392</v>
      </c>
      <c r="E41" s="321">
        <v>0.99718785567506663</v>
      </c>
      <c r="F41" s="321">
        <v>0.95351807661233534</v>
      </c>
      <c r="G41" s="321">
        <v>0.92246180331906114</v>
      </c>
      <c r="H41" s="321">
        <v>0.87607337087079384</v>
      </c>
      <c r="I41" s="321">
        <v>0.74678205108621198</v>
      </c>
      <c r="J41" s="321">
        <v>0.66380267645801727</v>
      </c>
      <c r="K41" s="321">
        <v>0.40548887420518931</v>
      </c>
      <c r="L41" s="321">
        <v>0.41427249918774034</v>
      </c>
    </row>
    <row r="42" spans="1:12">
      <c r="B42" s="321"/>
      <c r="C42" s="321"/>
      <c r="D42" s="321"/>
      <c r="E42" s="321"/>
      <c r="F42" s="321"/>
      <c r="G42" s="321"/>
      <c r="H42" s="321"/>
      <c r="I42" s="321"/>
      <c r="J42" s="321"/>
      <c r="K42" s="321"/>
      <c r="L42" s="321"/>
    </row>
    <row r="43" spans="1:12">
      <c r="B43" s="321"/>
      <c r="C43" s="321"/>
      <c r="D43" s="321"/>
      <c r="E43" s="321"/>
      <c r="F43" s="321"/>
      <c r="G43" s="321"/>
      <c r="H43" s="321"/>
      <c r="I43" s="321"/>
      <c r="J43" s="321"/>
      <c r="K43" s="321"/>
      <c r="L43" s="321"/>
    </row>
    <row r="44" spans="1:12">
      <c r="A44" s="322"/>
      <c r="B44" s="321"/>
      <c r="C44" s="321"/>
      <c r="D44" s="321"/>
      <c r="E44" s="321"/>
      <c r="F44" s="321"/>
      <c r="G44" s="321"/>
      <c r="H44" s="321"/>
      <c r="I44" s="321"/>
      <c r="J44" s="321"/>
      <c r="K44" s="321"/>
      <c r="L44" s="321"/>
    </row>
    <row r="45" spans="1:12">
      <c r="A45" s="32" t="str">
        <f>B38</f>
        <v>Grade  2</v>
      </c>
      <c r="B45" s="32" t="s">
        <v>108</v>
      </c>
      <c r="C45" s="323">
        <v>0.98551717261310701</v>
      </c>
    </row>
    <row r="46" spans="1:12">
      <c r="B46" s="32" t="s">
        <v>129</v>
      </c>
      <c r="C46" s="323">
        <v>0.99474265775166049</v>
      </c>
    </row>
    <row r="47" spans="1:12">
      <c r="B47" s="32" t="s">
        <v>78</v>
      </c>
      <c r="C47" s="323">
        <v>0.97621957430114781</v>
      </c>
      <c r="D47" s="321"/>
      <c r="E47" s="321"/>
    </row>
    <row r="48" spans="1:12">
      <c r="A48" s="32" t="str">
        <f>C38</f>
        <v>Grade  3</v>
      </c>
      <c r="B48" s="32" t="s">
        <v>108</v>
      </c>
      <c r="C48" s="323">
        <v>0.98758756121236657</v>
      </c>
      <c r="D48" s="321"/>
      <c r="E48" s="321"/>
    </row>
    <row r="49" spans="1:5">
      <c r="B49" s="32" t="s">
        <v>129</v>
      </c>
      <c r="C49" s="323">
        <v>0.99760679596450763</v>
      </c>
      <c r="D49" s="321"/>
      <c r="E49" s="321"/>
    </row>
    <row r="50" spans="1:5">
      <c r="B50" s="32" t="s">
        <v>78</v>
      </c>
      <c r="C50" s="323">
        <v>0.97746179096591868</v>
      </c>
      <c r="D50" s="321"/>
      <c r="E50" s="321"/>
    </row>
    <row r="51" spans="1:5">
      <c r="A51" s="32" t="str">
        <f>D38</f>
        <v>Grade  4</v>
      </c>
      <c r="B51" s="32" t="s">
        <v>108</v>
      </c>
      <c r="C51" s="323">
        <v>0.99088234911420836</v>
      </c>
      <c r="D51" s="321"/>
      <c r="E51" s="321"/>
    </row>
    <row r="52" spans="1:5">
      <c r="B52" s="32" t="s">
        <v>129</v>
      </c>
      <c r="C52" s="323">
        <v>0.97818226913474271</v>
      </c>
      <c r="D52" s="321"/>
      <c r="E52" s="321"/>
    </row>
    <row r="53" spans="1:5">
      <c r="B53" s="32" t="s">
        <v>78</v>
      </c>
      <c r="C53" s="323">
        <v>1.0004270506937136</v>
      </c>
      <c r="D53" s="321"/>
      <c r="E53" s="321"/>
    </row>
    <row r="54" spans="1:5">
      <c r="A54" s="32" t="str">
        <f>E38</f>
        <v>Grade  5</v>
      </c>
      <c r="B54" s="32" t="s">
        <v>108</v>
      </c>
      <c r="C54" s="323">
        <v>0.99415068864183287</v>
      </c>
      <c r="D54" s="321"/>
      <c r="E54" s="321"/>
    </row>
    <row r="55" spans="1:5">
      <c r="B55" s="32" t="s">
        <v>129</v>
      </c>
      <c r="C55" s="323">
        <v>0.98385796517726753</v>
      </c>
      <c r="D55" s="321"/>
      <c r="E55" s="321"/>
    </row>
    <row r="56" spans="1:5">
      <c r="B56" s="32" t="s">
        <v>78</v>
      </c>
      <c r="C56" s="323">
        <v>1.0010550554505482</v>
      </c>
      <c r="D56" s="321"/>
      <c r="E56" s="321"/>
    </row>
    <row r="57" spans="1:5">
      <c r="A57" s="32" t="str">
        <f>F38</f>
        <v>Grade  6</v>
      </c>
      <c r="B57" s="32" t="s">
        <v>108</v>
      </c>
      <c r="C57" s="323">
        <v>0.94941429414721668</v>
      </c>
      <c r="D57" s="321"/>
      <c r="E57" s="321"/>
    </row>
    <row r="58" spans="1:5">
      <c r="B58" s="32" t="s">
        <v>129</v>
      </c>
      <c r="C58" s="323">
        <v>0.94743278888187454</v>
      </c>
    </row>
    <row r="59" spans="1:5">
      <c r="B59" s="32" t="s">
        <v>78</v>
      </c>
      <c r="C59" s="323">
        <v>0.9474532274108628</v>
      </c>
    </row>
    <row r="60" spans="1:5">
      <c r="A60" s="32" t="str">
        <f>G38</f>
        <v>Grade  7</v>
      </c>
      <c r="B60" s="32" t="s">
        <v>108</v>
      </c>
      <c r="C60" s="323">
        <v>0.92215078310126508</v>
      </c>
    </row>
    <row r="61" spans="1:5">
      <c r="B61" s="32" t="s">
        <v>129</v>
      </c>
      <c r="C61" s="323">
        <v>0.92281087035686238</v>
      </c>
    </row>
    <row r="62" spans="1:5">
      <c r="B62" s="32" t="s">
        <v>78</v>
      </c>
      <c r="C62" s="323">
        <v>0.91740612241427488</v>
      </c>
    </row>
    <row r="63" spans="1:5">
      <c r="A63" s="32" t="str">
        <f>H38</f>
        <v>Grade  8</v>
      </c>
      <c r="B63" s="32" t="s">
        <v>108</v>
      </c>
      <c r="C63" s="323">
        <v>0.89513222882672772</v>
      </c>
    </row>
    <row r="64" spans="1:5">
      <c r="B64" s="32" t="s">
        <v>129</v>
      </c>
      <c r="C64" s="323">
        <v>0.90579497179397583</v>
      </c>
    </row>
    <row r="65" spans="1:3">
      <c r="B65" s="32" t="s">
        <v>78</v>
      </c>
      <c r="C65" s="323">
        <v>0.87979692004858823</v>
      </c>
    </row>
    <row r="66" spans="1:3">
      <c r="A66" s="32" t="str">
        <f>I38</f>
        <v>Grade  9</v>
      </c>
      <c r="B66" s="32" t="s">
        <v>108</v>
      </c>
      <c r="C66" s="323">
        <v>0.77443120516169461</v>
      </c>
    </row>
    <row r="67" spans="1:3">
      <c r="B67" s="32" t="s">
        <v>129</v>
      </c>
      <c r="C67" s="323">
        <v>0.79176691449609238</v>
      </c>
    </row>
    <row r="68" spans="1:3">
      <c r="B68" s="32" t="s">
        <v>78</v>
      </c>
      <c r="C68" s="323">
        <v>0.75177445366139461</v>
      </c>
    </row>
    <row r="69" spans="1:3">
      <c r="A69" s="32" t="str">
        <f>J38</f>
        <v>Grade 10</v>
      </c>
      <c r="B69" s="32" t="s">
        <v>108</v>
      </c>
      <c r="C69" s="323">
        <v>0.69792874166842811</v>
      </c>
    </row>
    <row r="70" spans="1:3">
      <c r="B70" s="32" t="s">
        <v>129</v>
      </c>
      <c r="C70" s="323">
        <v>0.71779558762975049</v>
      </c>
    </row>
    <row r="71" spans="1:3">
      <c r="B71" s="32" t="s">
        <v>78</v>
      </c>
      <c r="C71" s="323">
        <v>0.67266983184242157</v>
      </c>
    </row>
    <row r="72" spans="1:3">
      <c r="A72" s="32" t="str">
        <f>K38</f>
        <v>Grade 11</v>
      </c>
      <c r="B72" s="32" t="s">
        <v>108</v>
      </c>
      <c r="C72" s="323">
        <v>0.46664133286700582</v>
      </c>
    </row>
    <row r="73" spans="1:3">
      <c r="B73" s="32" t="s">
        <v>129</v>
      </c>
      <c r="C73" s="323">
        <v>0.48736070111606034</v>
      </c>
    </row>
    <row r="74" spans="1:3">
      <c r="B74" s="32" t="s">
        <v>78</v>
      </c>
      <c r="C74" s="323">
        <v>0.42974799600938018</v>
      </c>
    </row>
    <row r="75" spans="1:3">
      <c r="A75" s="32" t="str">
        <f>L38</f>
        <v>Grade 12</v>
      </c>
      <c r="B75" s="32" t="s">
        <v>108</v>
      </c>
      <c r="C75" s="323">
        <v>0.45708889071637748</v>
      </c>
    </row>
    <row r="76" spans="1:3">
      <c r="B76" s="32" t="s">
        <v>129</v>
      </c>
      <c r="C76" s="323">
        <v>0.47948614663215572</v>
      </c>
    </row>
    <row r="77" spans="1:3">
      <c r="B77" s="32" t="s">
        <v>78</v>
      </c>
      <c r="C77" s="323">
        <v>0.43072554529386525</v>
      </c>
    </row>
  </sheetData>
  <mergeCells count="10">
    <mergeCell ref="C21:E21"/>
    <mergeCell ref="F21:H21"/>
    <mergeCell ref="D2:G2"/>
    <mergeCell ref="H2:J2"/>
    <mergeCell ref="K2:M2"/>
    <mergeCell ref="N2:O2"/>
    <mergeCell ref="D8:G8"/>
    <mergeCell ref="H8:J8"/>
    <mergeCell ref="K8:M8"/>
    <mergeCell ref="N8:O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B415"/>
  <sheetViews>
    <sheetView topLeftCell="A40" zoomScale="75" workbookViewId="0">
      <selection activeCell="B41" sqref="B41:Q72"/>
    </sheetView>
  </sheetViews>
  <sheetFormatPr defaultColWidth="11.42578125" defaultRowHeight="12.75"/>
  <cols>
    <col min="1" max="1" width="4" style="32" customWidth="1"/>
    <col min="2" max="2" width="10.28515625" style="32" customWidth="1"/>
    <col min="3" max="3" width="14.85546875" style="32" customWidth="1"/>
    <col min="4" max="4" width="5.85546875" style="32" customWidth="1"/>
    <col min="5" max="16" width="8.7109375" style="32" customWidth="1"/>
    <col min="17" max="17" width="9.85546875" style="32" customWidth="1"/>
    <col min="18" max="18" width="4.85546875" style="32" customWidth="1"/>
    <col min="19" max="20" width="5.42578125" style="32" customWidth="1"/>
    <col min="21" max="21" width="5.140625" style="32" customWidth="1"/>
    <col min="22" max="22" width="5.42578125" style="36" customWidth="1"/>
    <col min="23" max="23" width="5.5703125" style="35" customWidth="1"/>
    <col min="24" max="24" width="3.140625" style="35" customWidth="1"/>
    <col min="25" max="25" width="2.7109375" style="34" customWidth="1"/>
    <col min="26" max="26" width="16" style="32" bestFit="1" customWidth="1"/>
    <col min="27" max="27" width="2.7109375" style="32" customWidth="1"/>
    <col min="28" max="28" width="3.7109375" style="32" customWidth="1"/>
    <col min="29" max="29" width="2.7109375" style="32" customWidth="1"/>
    <col min="30" max="30" width="5.7109375" style="32" customWidth="1"/>
    <col min="31" max="31" width="2.7109375" style="32" customWidth="1"/>
    <col min="32" max="32" width="3.7109375" style="32" customWidth="1"/>
    <col min="33" max="33" width="2.7109375" style="32" customWidth="1"/>
    <col min="34" max="34" width="5.7109375" style="32" customWidth="1"/>
    <col min="35" max="35" width="2.7109375" style="32" customWidth="1"/>
    <col min="36" max="36" width="3.7109375" style="32" customWidth="1"/>
    <col min="37" max="37" width="2.7109375" style="32" customWidth="1"/>
    <col min="38" max="38" width="5.7109375" style="32" customWidth="1"/>
    <col min="39" max="39" width="2.7109375" style="32" customWidth="1"/>
    <col min="40" max="40" width="3.7109375" style="32" customWidth="1"/>
    <col min="41" max="41" width="2.7109375" style="32" customWidth="1"/>
    <col min="42" max="42" width="5.7109375" style="32" customWidth="1"/>
    <col min="43" max="43" width="2.7109375" style="32" customWidth="1"/>
    <col min="44" max="44" width="3.7109375" style="32" customWidth="1"/>
    <col min="45" max="45" width="2.7109375" style="32" customWidth="1"/>
    <col min="46" max="46" width="5.7109375" style="32" customWidth="1"/>
    <col min="47" max="47" width="2.7109375" style="32" customWidth="1"/>
    <col min="48" max="48" width="3.7109375" style="33" customWidth="1"/>
    <col min="49" max="49" width="2.7109375" style="32" customWidth="1"/>
    <col min="50" max="50" width="5.7109375" style="32" customWidth="1"/>
    <col min="51" max="51" width="2.7109375" style="32" customWidth="1"/>
    <col min="52" max="52" width="3.7109375" style="32" customWidth="1"/>
    <col min="53" max="53" width="2.7109375" style="32" customWidth="1"/>
    <col min="54" max="54" width="5.7109375" style="32" customWidth="1"/>
    <col min="55" max="55" width="2.7109375" style="32" customWidth="1"/>
    <col min="56" max="56" width="3.7109375" style="32" customWidth="1"/>
    <col min="57" max="57" width="2.7109375" style="32" customWidth="1"/>
    <col min="58" max="58" width="5.7109375" style="32" customWidth="1"/>
    <col min="59" max="59" width="2.7109375" style="32" customWidth="1"/>
    <col min="60" max="60" width="3.7109375" style="32" customWidth="1"/>
    <col min="61" max="61" width="2.7109375" style="32" customWidth="1"/>
    <col min="62" max="62" width="5.42578125" style="32" customWidth="1"/>
    <col min="63" max="63" width="5" style="32" customWidth="1"/>
    <col min="64" max="64" width="4.85546875" style="32" customWidth="1"/>
    <col min="65" max="65" width="3.7109375" style="32" customWidth="1"/>
    <col min="66" max="66" width="4.140625" style="32" customWidth="1"/>
    <col min="67" max="69" width="3.7109375" style="32" customWidth="1"/>
    <col min="70" max="70" width="5.7109375" style="32" customWidth="1"/>
    <col min="71" max="71" width="3.42578125" style="32" customWidth="1"/>
    <col min="72" max="72" width="3.7109375" style="32" customWidth="1"/>
    <col min="73" max="73" width="2.7109375" style="32" customWidth="1"/>
    <col min="74" max="74" width="5.7109375" style="32" customWidth="1"/>
    <col min="75" max="75" width="2.5703125" style="32" customWidth="1"/>
    <col min="76" max="76" width="2.7109375" style="32" customWidth="1"/>
    <col min="77" max="111" width="6.7109375" style="32" customWidth="1"/>
    <col min="112" max="16384" width="11.42578125" style="32"/>
  </cols>
  <sheetData>
    <row r="1" spans="1:48">
      <c r="A1" s="269"/>
      <c r="B1" s="269"/>
      <c r="C1" s="244"/>
      <c r="D1" s="216"/>
      <c r="E1" s="216"/>
      <c r="F1" s="103"/>
      <c r="G1" s="103"/>
      <c r="H1" s="103"/>
      <c r="I1" s="103"/>
      <c r="J1" s="103"/>
      <c r="K1" s="103"/>
      <c r="L1" s="103"/>
      <c r="M1" s="103"/>
      <c r="N1" s="103"/>
      <c r="O1" s="103"/>
      <c r="P1" s="103"/>
      <c r="Q1" s="103"/>
      <c r="R1" s="103"/>
      <c r="V1" s="32"/>
      <c r="W1" s="32"/>
      <c r="X1" s="32"/>
      <c r="Y1" s="32"/>
      <c r="AV1" s="32"/>
    </row>
    <row r="2" spans="1:48" ht="22.15" customHeight="1">
      <c r="A2" s="269"/>
      <c r="B2" s="103"/>
      <c r="C2" s="244"/>
      <c r="D2" s="338" t="s">
        <v>115</v>
      </c>
      <c r="E2" s="338"/>
      <c r="F2" s="338"/>
      <c r="G2" s="338"/>
      <c r="H2" s="338"/>
      <c r="I2" s="338"/>
      <c r="J2" s="338"/>
      <c r="K2" s="338"/>
      <c r="L2" s="338"/>
      <c r="M2" s="103"/>
      <c r="N2" s="103"/>
      <c r="O2" s="103"/>
      <c r="P2" s="103"/>
      <c r="Q2" s="103"/>
      <c r="R2" s="103"/>
      <c r="V2" s="32"/>
      <c r="W2" s="32"/>
      <c r="X2" s="32"/>
      <c r="Y2" s="32"/>
      <c r="AV2" s="32"/>
    </row>
    <row r="3" spans="1:48">
      <c r="A3" s="269"/>
      <c r="B3" s="103"/>
      <c r="C3" s="244"/>
      <c r="D3" s="216"/>
      <c r="E3" s="216"/>
      <c r="F3" s="103"/>
      <c r="G3" s="103"/>
      <c r="H3" s="103"/>
      <c r="I3" s="103"/>
      <c r="J3" s="103"/>
      <c r="K3" s="103"/>
      <c r="L3" s="103"/>
      <c r="M3" s="103"/>
      <c r="N3" s="103"/>
      <c r="O3" s="103"/>
      <c r="P3" s="103"/>
      <c r="Q3" s="103"/>
      <c r="R3" s="103"/>
      <c r="V3" s="32"/>
      <c r="W3" s="32"/>
      <c r="X3" s="32"/>
      <c r="Y3" s="32"/>
      <c r="AV3" s="32"/>
    </row>
    <row r="4" spans="1:48">
      <c r="A4" s="269"/>
      <c r="B4" s="103"/>
      <c r="C4" s="244"/>
      <c r="D4" s="216"/>
      <c r="E4" s="216"/>
      <c r="F4" s="103"/>
      <c r="G4" s="103"/>
      <c r="H4" s="103"/>
      <c r="I4" s="103"/>
      <c r="J4" s="103"/>
      <c r="K4" s="103"/>
      <c r="L4" s="103"/>
      <c r="M4" s="103"/>
      <c r="N4" s="103"/>
      <c r="O4" s="103"/>
      <c r="P4" s="103"/>
      <c r="Q4" s="103"/>
      <c r="R4" s="103"/>
      <c r="V4" s="32"/>
      <c r="W4" s="32"/>
      <c r="X4" s="32"/>
      <c r="Y4" s="32"/>
      <c r="AV4" s="32"/>
    </row>
    <row r="5" spans="1:48" s="289" customFormat="1" ht="28.15" customHeight="1">
      <c r="A5" s="269"/>
      <c r="B5" s="255"/>
      <c r="C5" s="292" t="s">
        <v>114</v>
      </c>
      <c r="D5" s="244"/>
      <c r="E5" s="295" t="s">
        <v>113</v>
      </c>
      <c r="F5" s="294"/>
      <c r="G5" s="294"/>
      <c r="H5" s="294"/>
      <c r="I5" s="293"/>
      <c r="J5" s="255"/>
      <c r="K5" s="255"/>
      <c r="L5" s="292" t="s">
        <v>112</v>
      </c>
      <c r="M5" s="255"/>
      <c r="N5" s="291">
        <v>2013</v>
      </c>
      <c r="O5" s="290"/>
      <c r="P5" s="290"/>
      <c r="Q5" s="255"/>
      <c r="R5" s="103"/>
      <c r="S5" s="32"/>
    </row>
    <row r="6" spans="1:48">
      <c r="A6" s="269"/>
      <c r="B6" s="103"/>
      <c r="C6" s="244"/>
      <c r="D6" s="216"/>
      <c r="E6" s="216"/>
      <c r="F6" s="103"/>
      <c r="G6" s="103"/>
      <c r="H6" s="103"/>
      <c r="I6" s="103"/>
      <c r="J6" s="103"/>
      <c r="K6" s="103"/>
      <c r="L6" s="103"/>
      <c r="M6" s="103"/>
      <c r="N6" s="103"/>
      <c r="O6" s="103"/>
      <c r="P6" s="103"/>
      <c r="Q6" s="103"/>
      <c r="R6" s="103"/>
      <c r="V6" s="32"/>
      <c r="W6" s="32"/>
      <c r="X6" s="32"/>
      <c r="Y6" s="32"/>
      <c r="AV6" s="32"/>
    </row>
    <row r="7" spans="1:48">
      <c r="A7" s="269"/>
      <c r="B7" s="103"/>
      <c r="C7" s="244"/>
      <c r="D7" s="216"/>
      <c r="E7" s="216"/>
      <c r="F7" s="103"/>
      <c r="G7" s="103"/>
      <c r="H7" s="103"/>
      <c r="I7" s="103"/>
      <c r="J7" s="103"/>
      <c r="K7" s="103"/>
      <c r="L7" s="103"/>
      <c r="M7" s="103"/>
      <c r="N7" s="103"/>
      <c r="O7" s="103"/>
      <c r="P7" s="103"/>
      <c r="Q7" s="103"/>
      <c r="R7" s="103"/>
      <c r="V7" s="32"/>
      <c r="W7" s="32"/>
      <c r="X7" s="32"/>
      <c r="Y7" s="32"/>
      <c r="AV7" s="32"/>
    </row>
    <row r="8" spans="1:48">
      <c r="A8" s="269"/>
      <c r="B8" s="103"/>
      <c r="C8" s="288" t="s">
        <v>111</v>
      </c>
      <c r="D8" s="287">
        <v>1</v>
      </c>
      <c r="E8" s="216"/>
      <c r="F8" s="103"/>
      <c r="G8" s="103"/>
      <c r="H8" s="103"/>
      <c r="I8" s="103"/>
      <c r="J8" s="103"/>
      <c r="K8" s="103"/>
      <c r="L8" s="103"/>
      <c r="M8" s="103"/>
      <c r="N8" s="103"/>
      <c r="O8" s="103"/>
      <c r="P8" s="103"/>
      <c r="Q8" s="103"/>
      <c r="R8" s="103"/>
      <c r="V8" s="32"/>
      <c r="W8" s="32"/>
      <c r="X8" s="32"/>
      <c r="Y8" s="32"/>
      <c r="AV8" s="32"/>
    </row>
    <row r="9" spans="1:48">
      <c r="A9" s="269"/>
      <c r="B9" s="103"/>
      <c r="C9" s="244"/>
      <c r="D9" s="216"/>
      <c r="E9" s="216"/>
      <c r="F9" s="103"/>
      <c r="G9" s="103"/>
      <c r="H9" s="103"/>
      <c r="I9" s="103"/>
      <c r="J9" s="103"/>
      <c r="K9" s="103"/>
      <c r="L9" s="103"/>
      <c r="M9" s="103"/>
      <c r="N9" s="103"/>
      <c r="O9" s="103"/>
      <c r="P9" s="103"/>
      <c r="Q9" s="103"/>
      <c r="R9" s="103"/>
      <c r="V9" s="32"/>
      <c r="W9" s="32"/>
      <c r="X9" s="32"/>
      <c r="Y9" s="32"/>
      <c r="AV9" s="32"/>
    </row>
    <row r="10" spans="1:48">
      <c r="A10" s="269"/>
      <c r="B10" s="103"/>
      <c r="C10" s="244"/>
      <c r="D10" s="216"/>
      <c r="E10" s="216"/>
      <c r="F10" s="103"/>
      <c r="G10" s="103"/>
      <c r="H10" s="103"/>
      <c r="I10" s="103"/>
      <c r="J10" s="103"/>
      <c r="K10" s="103"/>
      <c r="L10" s="103"/>
      <c r="M10" s="103"/>
      <c r="N10" s="103"/>
      <c r="O10" s="103"/>
      <c r="P10" s="103"/>
      <c r="Q10" s="103"/>
      <c r="R10" s="103"/>
      <c r="V10" s="32"/>
      <c r="W10" s="32"/>
      <c r="X10" s="32"/>
      <c r="Y10" s="32"/>
      <c r="AV10" s="32"/>
    </row>
    <row r="11" spans="1:48" ht="13.9" customHeight="1" thickBot="1">
      <c r="A11" s="269"/>
      <c r="B11" s="103"/>
      <c r="C11" s="103"/>
      <c r="D11" s="103"/>
      <c r="E11" s="103"/>
      <c r="F11" s="103"/>
      <c r="G11" s="103"/>
      <c r="H11" s="103"/>
      <c r="I11" s="103"/>
      <c r="J11" s="103"/>
      <c r="K11" s="103"/>
      <c r="L11" s="103"/>
      <c r="M11" s="103"/>
      <c r="N11" s="103"/>
      <c r="O11" s="103"/>
      <c r="P11" s="103"/>
      <c r="Q11" s="103"/>
      <c r="R11" s="103"/>
      <c r="V11" s="32"/>
      <c r="W11" s="32"/>
      <c r="X11" s="32"/>
      <c r="Y11" s="32"/>
      <c r="AV11" s="32"/>
    </row>
    <row r="12" spans="1:48" s="283" customFormat="1" ht="24.6" customHeight="1" thickTop="1" thickBot="1">
      <c r="A12" s="269"/>
      <c r="B12" s="276"/>
      <c r="C12" s="276"/>
      <c r="D12" s="276"/>
      <c r="E12" s="276"/>
      <c r="F12" s="276"/>
      <c r="G12" s="286" t="s">
        <v>110</v>
      </c>
      <c r="H12" s="285"/>
      <c r="I12" s="285"/>
      <c r="J12" s="285"/>
      <c r="K12" s="284"/>
      <c r="L12" s="103"/>
      <c r="M12" s="103"/>
      <c r="N12" s="103"/>
      <c r="O12" s="103"/>
      <c r="P12" s="103"/>
      <c r="Q12" s="103"/>
      <c r="R12" s="103"/>
      <c r="S12" s="32"/>
    </row>
    <row r="13" spans="1:48" ht="13.5" thickTop="1">
      <c r="A13" s="269"/>
      <c r="B13" s="103"/>
      <c r="C13" s="103"/>
      <c r="D13" s="103"/>
      <c r="E13" s="103"/>
      <c r="F13" s="103"/>
      <c r="G13" s="103"/>
      <c r="H13" s="103"/>
      <c r="I13" s="103"/>
      <c r="J13" s="103"/>
      <c r="K13" s="103"/>
      <c r="L13" s="103"/>
      <c r="M13" s="103"/>
      <c r="N13" s="103"/>
      <c r="O13" s="103"/>
      <c r="P13" s="103"/>
      <c r="Q13" s="103"/>
      <c r="R13" s="103"/>
      <c r="V13" s="32"/>
      <c r="W13" s="32"/>
      <c r="X13" s="32"/>
      <c r="Y13" s="32"/>
      <c r="AV13" s="32"/>
    </row>
    <row r="14" spans="1:48">
      <c r="A14" s="269"/>
      <c r="B14" s="103"/>
      <c r="C14" s="244"/>
      <c r="D14" s="216"/>
      <c r="E14" s="216"/>
      <c r="F14" s="103"/>
      <c r="G14" s="103"/>
      <c r="H14" s="103"/>
      <c r="I14" s="103"/>
      <c r="J14" s="103"/>
      <c r="K14" s="103"/>
      <c r="L14" s="103"/>
      <c r="M14" s="103"/>
      <c r="N14" s="103"/>
      <c r="O14" s="103"/>
      <c r="P14" s="103"/>
      <c r="Q14" s="103"/>
      <c r="R14" s="103"/>
      <c r="V14" s="32"/>
      <c r="W14" s="32"/>
      <c r="X14" s="32"/>
      <c r="Y14" s="32"/>
      <c r="AV14" s="32"/>
    </row>
    <row r="15" spans="1:48">
      <c r="A15" s="269"/>
      <c r="B15" s="103"/>
      <c r="C15" s="244"/>
      <c r="D15" s="282" t="s">
        <v>4</v>
      </c>
      <c r="E15" s="120">
        <v>1</v>
      </c>
      <c r="F15" s="120">
        <v>2</v>
      </c>
      <c r="G15" s="120">
        <v>3</v>
      </c>
      <c r="H15" s="120">
        <v>4</v>
      </c>
      <c r="I15" s="120">
        <v>5</v>
      </c>
      <c r="J15" s="120">
        <v>6</v>
      </c>
      <c r="K15" s="120">
        <v>7</v>
      </c>
      <c r="L15" s="120">
        <v>8</v>
      </c>
      <c r="M15" s="120">
        <v>9</v>
      </c>
      <c r="N15" s="120">
        <v>10</v>
      </c>
      <c r="O15" s="120">
        <v>11</v>
      </c>
      <c r="P15" s="120">
        <v>12</v>
      </c>
      <c r="Q15" s="74" t="s">
        <v>71</v>
      </c>
      <c r="R15" s="103"/>
      <c r="V15" s="32"/>
      <c r="W15" s="32"/>
      <c r="X15" s="32"/>
      <c r="Y15" s="32"/>
      <c r="AV15" s="32"/>
    </row>
    <row r="16" spans="1:48" ht="10.5" customHeight="1" thickBot="1">
      <c r="A16" s="269"/>
      <c r="B16" s="103"/>
      <c r="C16" s="244"/>
      <c r="D16" s="216"/>
      <c r="E16" s="52"/>
      <c r="F16" s="52"/>
      <c r="G16" s="52"/>
      <c r="H16" s="52"/>
      <c r="I16" s="52"/>
      <c r="J16" s="52"/>
      <c r="K16" s="52"/>
      <c r="L16" s="52"/>
      <c r="M16" s="52"/>
      <c r="N16" s="52"/>
      <c r="O16" s="52"/>
      <c r="P16" s="52"/>
      <c r="Q16" s="52"/>
      <c r="R16" s="103"/>
      <c r="V16" s="32"/>
      <c r="W16" s="32"/>
      <c r="X16" s="32"/>
      <c r="Y16" s="32"/>
      <c r="AV16" s="32"/>
    </row>
    <row r="17" spans="1:48" s="274" customFormat="1">
      <c r="A17" s="269"/>
      <c r="B17" s="139"/>
      <c r="C17" s="277">
        <v>2013</v>
      </c>
      <c r="D17" s="149" t="s">
        <v>108</v>
      </c>
      <c r="E17" s="272">
        <f>'Flow rates worksheet'!D4</f>
        <v>75316</v>
      </c>
      <c r="F17" s="272">
        <f>'Flow rates worksheet'!E4</f>
        <v>65765</v>
      </c>
      <c r="G17" s="272">
        <f>'Flow rates worksheet'!F4</f>
        <v>60314</v>
      </c>
      <c r="H17" s="272">
        <f>'Flow rates worksheet'!G4</f>
        <v>58780</v>
      </c>
      <c r="I17" s="272">
        <f>'Flow rates worksheet'!H4</f>
        <v>63254</v>
      </c>
      <c r="J17" s="272">
        <f>'Flow rates worksheet'!I4</f>
        <v>55328</v>
      </c>
      <c r="K17" s="272">
        <f>'Flow rates worksheet'!J4</f>
        <v>50999</v>
      </c>
      <c r="L17" s="272">
        <f>'Flow rates worksheet'!K4</f>
        <v>63683</v>
      </c>
      <c r="M17" s="272">
        <f>'Flow rates worksheet'!L4</f>
        <v>49620</v>
      </c>
      <c r="N17" s="272">
        <f>'Flow rates worksheet'!M4</f>
        <v>36187</v>
      </c>
      <c r="O17" s="272">
        <f>'Flow rates worksheet'!N4</f>
        <v>21259</v>
      </c>
      <c r="P17" s="272">
        <f>'Flow rates worksheet'!O4</f>
        <v>19027</v>
      </c>
      <c r="Q17" s="281"/>
      <c r="R17" s="103"/>
      <c r="S17" s="32"/>
    </row>
    <row r="18" spans="1:48" s="274" customFormat="1">
      <c r="A18" s="269"/>
      <c r="B18" s="276" t="s">
        <v>109</v>
      </c>
      <c r="C18" s="139"/>
      <c r="D18" s="149" t="s">
        <v>74</v>
      </c>
      <c r="E18" s="272">
        <f>'Flow rates worksheet'!D5</f>
        <v>36470</v>
      </c>
      <c r="F18" s="272">
        <f>'Flow rates worksheet'!E5</f>
        <v>32149</v>
      </c>
      <c r="G18" s="272">
        <f>'Flow rates worksheet'!F5</f>
        <v>29514</v>
      </c>
      <c r="H18" s="272">
        <f>'Flow rates worksheet'!G5</f>
        <v>28707</v>
      </c>
      <c r="I18" s="272">
        <f>'Flow rates worksheet'!H5</f>
        <v>30431</v>
      </c>
      <c r="J18" s="272">
        <f>'Flow rates worksheet'!I5</f>
        <v>27474</v>
      </c>
      <c r="K18" s="272">
        <f>'Flow rates worksheet'!J5</f>
        <v>26085</v>
      </c>
      <c r="L18" s="272">
        <f>'Flow rates worksheet'!K5</f>
        <v>32395</v>
      </c>
      <c r="M18" s="272">
        <f>'Flow rates worksheet'!L5</f>
        <v>26420</v>
      </c>
      <c r="N18" s="272">
        <f>'Flow rates worksheet'!M5</f>
        <v>19484</v>
      </c>
      <c r="O18" s="272">
        <f>'Flow rates worksheet'!N5</f>
        <v>11387</v>
      </c>
      <c r="P18" s="272">
        <f>'Flow rates worksheet'!O5</f>
        <v>10129</v>
      </c>
      <c r="Q18" s="264"/>
      <c r="R18" s="103"/>
      <c r="S18" s="32"/>
      <c r="X18" s="324" t="s">
        <v>130</v>
      </c>
      <c r="Y18" s="324"/>
      <c r="Z18" s="324"/>
      <c r="AA18" s="324"/>
      <c r="AB18" s="324"/>
      <c r="AC18" s="324"/>
      <c r="AD18" s="324"/>
    </row>
    <row r="19" spans="1:48" s="274" customFormat="1" ht="13.5" thickBot="1">
      <c r="A19" s="269"/>
      <c r="B19" s="280"/>
      <c r="C19" s="275"/>
      <c r="D19" s="149" t="s">
        <v>73</v>
      </c>
      <c r="E19" s="272">
        <f>'Flow rates worksheet'!D6</f>
        <v>38846</v>
      </c>
      <c r="F19" s="272">
        <f>'Flow rates worksheet'!E6</f>
        <v>33616</v>
      </c>
      <c r="G19" s="272">
        <f>'Flow rates worksheet'!F6</f>
        <v>30800</v>
      </c>
      <c r="H19" s="272">
        <f>'Flow rates worksheet'!G6</f>
        <v>30073</v>
      </c>
      <c r="I19" s="272">
        <f>'Flow rates worksheet'!H6</f>
        <v>32823</v>
      </c>
      <c r="J19" s="272">
        <f>'Flow rates worksheet'!I6</f>
        <v>27854</v>
      </c>
      <c r="K19" s="272">
        <f>'Flow rates worksheet'!J6</f>
        <v>24914</v>
      </c>
      <c r="L19" s="272">
        <f>'Flow rates worksheet'!K6</f>
        <v>31288</v>
      </c>
      <c r="M19" s="272">
        <f>'Flow rates worksheet'!L6</f>
        <v>23200</v>
      </c>
      <c r="N19" s="272">
        <f>'Flow rates worksheet'!M6</f>
        <v>16703</v>
      </c>
      <c r="O19" s="272">
        <f>'Flow rates worksheet'!N6</f>
        <v>9872</v>
      </c>
      <c r="P19" s="272">
        <f>'Flow rates worksheet'!O6</f>
        <v>8898</v>
      </c>
      <c r="Q19" s="262"/>
      <c r="R19" s="103"/>
      <c r="S19" s="32"/>
    </row>
    <row r="20" spans="1:48" s="274" customFormat="1" ht="13.5" thickBot="1">
      <c r="A20" s="269"/>
      <c r="B20" s="280"/>
      <c r="C20" s="275"/>
      <c r="D20" s="149"/>
      <c r="E20" s="279"/>
      <c r="F20" s="279"/>
      <c r="G20" s="279"/>
      <c r="H20" s="279"/>
      <c r="I20" s="279"/>
      <c r="J20" s="279"/>
      <c r="K20" s="278"/>
      <c r="L20" s="278"/>
      <c r="M20" s="278"/>
      <c r="N20" s="139"/>
      <c r="O20" s="139"/>
      <c r="P20" s="139"/>
      <c r="Q20" s="139"/>
      <c r="R20" s="103"/>
      <c r="S20" s="32"/>
    </row>
    <row r="21" spans="1:48" s="274" customFormat="1">
      <c r="A21" s="269"/>
      <c r="B21" s="139"/>
      <c r="C21" s="277">
        <v>2014</v>
      </c>
      <c r="D21" s="149" t="s">
        <v>108</v>
      </c>
      <c r="E21" s="272">
        <f>'Flow rates worksheet'!D10</f>
        <v>77970</v>
      </c>
      <c r="F21" s="272">
        <f>'Flow rates worksheet'!E10</f>
        <v>67846</v>
      </c>
      <c r="G21" s="272">
        <f>'Flow rates worksheet'!F10</f>
        <v>64041</v>
      </c>
      <c r="H21" s="272">
        <f>'Flow rates worksheet'!G10</f>
        <v>61297</v>
      </c>
      <c r="I21" s="272">
        <f>'Flow rates worksheet'!H10</f>
        <v>64451</v>
      </c>
      <c r="J21" s="272">
        <f>'Flow rates worksheet'!I10</f>
        <v>55432</v>
      </c>
      <c r="K21" s="272">
        <f>'Flow rates worksheet'!J10</f>
        <v>51023</v>
      </c>
      <c r="L21" s="272">
        <f>'Flow rates worksheet'!K10</f>
        <v>64581</v>
      </c>
      <c r="M21" s="272">
        <f>'Flow rates worksheet'!L10</f>
        <v>50334</v>
      </c>
      <c r="N21" s="272">
        <f>'Flow rates worksheet'!M10</f>
        <v>38210</v>
      </c>
      <c r="O21" s="272">
        <f>'Flow rates worksheet'!N10</f>
        <v>22384</v>
      </c>
      <c r="P21" s="272">
        <f>'Flow rates worksheet'!O10</f>
        <v>20198</v>
      </c>
      <c r="Q21" s="267"/>
      <c r="R21" s="266"/>
      <c r="S21" s="32"/>
    </row>
    <row r="22" spans="1:48" s="274" customFormat="1">
      <c r="A22" s="269"/>
      <c r="B22" s="276" t="s">
        <v>109</v>
      </c>
      <c r="C22" s="139"/>
      <c r="D22" s="149" t="s">
        <v>74</v>
      </c>
      <c r="E22" s="272">
        <f>'Flow rates worksheet'!D11</f>
        <v>37640</v>
      </c>
      <c r="F22" s="272">
        <f>'Flow rates worksheet'!E11</f>
        <v>33313</v>
      </c>
      <c r="G22" s="272">
        <f>'Flow rates worksheet'!F11</f>
        <v>31559</v>
      </c>
      <c r="H22" s="272">
        <f>'Flow rates worksheet'!G11</f>
        <v>29813</v>
      </c>
      <c r="I22" s="272">
        <f>'Flow rates worksheet'!H11</f>
        <v>31121</v>
      </c>
      <c r="J22" s="272">
        <f>'Flow rates worksheet'!I11</f>
        <v>27666</v>
      </c>
      <c r="K22" s="272">
        <f>'Flow rates worksheet'!J11</f>
        <v>25703</v>
      </c>
      <c r="L22" s="272">
        <f>'Flow rates worksheet'!K11</f>
        <v>32825</v>
      </c>
      <c r="M22" s="272">
        <f>'Flow rates worksheet'!L11</f>
        <v>26541</v>
      </c>
      <c r="N22" s="272">
        <f>'Flow rates worksheet'!M11</f>
        <v>20704</v>
      </c>
      <c r="O22" s="272">
        <f>'Flow rates worksheet'!N11</f>
        <v>12109</v>
      </c>
      <c r="P22" s="272">
        <f>'Flow rates worksheet'!O11</f>
        <v>10831</v>
      </c>
      <c r="Q22" s="264"/>
      <c r="R22" s="139"/>
      <c r="S22" s="32"/>
    </row>
    <row r="23" spans="1:48" s="274" customFormat="1" ht="13.5" thickBot="1">
      <c r="A23" s="269"/>
      <c r="B23" s="139"/>
      <c r="C23" s="275"/>
      <c r="D23" s="149" t="s">
        <v>73</v>
      </c>
      <c r="E23" s="272">
        <f>'Flow rates worksheet'!D12</f>
        <v>40330</v>
      </c>
      <c r="F23" s="272">
        <f>'Flow rates worksheet'!E12</f>
        <v>34533</v>
      </c>
      <c r="G23" s="272">
        <f>'Flow rates worksheet'!F12</f>
        <v>32482</v>
      </c>
      <c r="H23" s="272">
        <f>'Flow rates worksheet'!G12</f>
        <v>31484</v>
      </c>
      <c r="I23" s="272">
        <f>'Flow rates worksheet'!H12</f>
        <v>33330</v>
      </c>
      <c r="J23" s="272">
        <f>'Flow rates worksheet'!I12</f>
        <v>27766</v>
      </c>
      <c r="K23" s="272">
        <f>'Flow rates worksheet'!J12</f>
        <v>25320</v>
      </c>
      <c r="L23" s="272">
        <f>'Flow rates worksheet'!K12</f>
        <v>31756</v>
      </c>
      <c r="M23" s="272">
        <f>'Flow rates worksheet'!L12</f>
        <v>23793</v>
      </c>
      <c r="N23" s="272">
        <f>'Flow rates worksheet'!M12</f>
        <v>17506</v>
      </c>
      <c r="O23" s="272">
        <f>'Flow rates worksheet'!N12</f>
        <v>10275</v>
      </c>
      <c r="P23" s="272">
        <f>'Flow rates worksheet'!O12</f>
        <v>9367</v>
      </c>
      <c r="Q23" s="262"/>
      <c r="R23" s="139"/>
      <c r="S23" s="32"/>
    </row>
    <row r="24" spans="1:48" ht="10.5" customHeight="1" thickBot="1">
      <c r="A24" s="269"/>
      <c r="B24" s="103"/>
      <c r="C24" s="244"/>
      <c r="D24" s="271"/>
      <c r="Q24" s="139"/>
      <c r="R24" s="139"/>
      <c r="V24" s="32"/>
      <c r="W24" s="32"/>
      <c r="X24" s="32"/>
      <c r="Y24" s="32"/>
      <c r="AV24" s="32"/>
    </row>
    <row r="25" spans="1:48">
      <c r="A25" s="269"/>
      <c r="B25" s="103"/>
      <c r="C25" s="244"/>
      <c r="D25" s="149" t="s">
        <v>108</v>
      </c>
      <c r="E25" s="272">
        <f>'Flow rates worksheet'!D15</f>
        <v>14987</v>
      </c>
      <c r="F25" s="272">
        <f>'Flow rates worksheet'!E15</f>
        <v>8390</v>
      </c>
      <c r="G25" s="272">
        <f>'Flow rates worksheet'!F15</f>
        <v>6542</v>
      </c>
      <c r="H25" s="272">
        <f>'Flow rates worksheet'!G15</f>
        <v>7341</v>
      </c>
      <c r="I25" s="272">
        <f>'Flow rates worksheet'!H15</f>
        <v>12835</v>
      </c>
      <c r="J25" s="272">
        <f>'Flow rates worksheet'!I15</f>
        <v>7258</v>
      </c>
      <c r="K25" s="272">
        <f>'Flow rates worksheet'!J15</f>
        <v>4320</v>
      </c>
      <c r="L25" s="272">
        <f>'Flow rates worksheet'!K15</f>
        <v>19259</v>
      </c>
      <c r="M25" s="272">
        <f>'Flow rates worksheet'!L15</f>
        <v>11747</v>
      </c>
      <c r="N25" s="272">
        <f>'Flow rates worksheet'!M15</f>
        <v>3908</v>
      </c>
      <c r="O25" s="272">
        <f>'Flow rates worksheet'!N15</f>
        <v>752</v>
      </c>
      <c r="P25" s="272">
        <f>'Flow rates worksheet'!O15</f>
        <v>96</v>
      </c>
      <c r="Q25" s="267"/>
      <c r="R25" s="266"/>
      <c r="V25" s="32"/>
      <c r="W25" s="32"/>
      <c r="X25" s="32"/>
      <c r="Y25" s="32"/>
      <c r="AV25" s="32"/>
    </row>
    <row r="26" spans="1:48">
      <c r="A26" s="269"/>
      <c r="B26" s="273" t="s">
        <v>132</v>
      </c>
      <c r="C26" s="244"/>
      <c r="D26" s="149" t="s">
        <v>74</v>
      </c>
      <c r="E26" s="272">
        <f>'Flow rates worksheet'!D16</f>
        <v>6203</v>
      </c>
      <c r="F26" s="272">
        <f>'Flow rates worksheet'!E16</f>
        <v>3205</v>
      </c>
      <c r="G26" s="272">
        <f>'Flow rates worksheet'!F16</f>
        <v>2531</v>
      </c>
      <c r="H26" s="272">
        <f>'Flow rates worksheet'!G16</f>
        <v>2713</v>
      </c>
      <c r="I26" s="272">
        <f>'Flow rates worksheet'!H16</f>
        <v>4975</v>
      </c>
      <c r="J26" s="272">
        <f>'Flow rates worksheet'!I16</f>
        <v>3149</v>
      </c>
      <c r="K26" s="272">
        <f>'Flow rates worksheet'!J16</f>
        <v>2008</v>
      </c>
      <c r="L26" s="272">
        <f>'Flow rates worksheet'!K16</f>
        <v>9190</v>
      </c>
      <c r="M26" s="272">
        <f>'Flow rates worksheet'!L16</f>
        <v>6218</v>
      </c>
      <c r="N26" s="272">
        <f>'Flow rates worksheet'!M16</f>
        <v>2334</v>
      </c>
      <c r="O26" s="272">
        <f>'Flow rates worksheet'!N16</f>
        <v>445</v>
      </c>
      <c r="P26" s="272">
        <f>'Flow rates worksheet'!O16</f>
        <v>60</v>
      </c>
      <c r="Q26" s="264"/>
      <c r="R26" s="139"/>
      <c r="V26" s="32"/>
      <c r="W26" s="32"/>
      <c r="X26" s="32"/>
      <c r="Y26" s="32"/>
      <c r="AV26" s="32"/>
    </row>
    <row r="27" spans="1:48" ht="13.5" thickBot="1">
      <c r="A27" s="269"/>
      <c r="B27" s="103"/>
      <c r="C27" s="103"/>
      <c r="D27" s="149" t="s">
        <v>73</v>
      </c>
      <c r="E27" s="272">
        <f>'Flow rates worksheet'!D17</f>
        <v>8784</v>
      </c>
      <c r="F27" s="272">
        <f>'Flow rates worksheet'!E17</f>
        <v>5185</v>
      </c>
      <c r="G27" s="272">
        <f>'Flow rates worksheet'!F17</f>
        <v>4011</v>
      </c>
      <c r="H27" s="272">
        <f>'Flow rates worksheet'!G17</f>
        <v>4628</v>
      </c>
      <c r="I27" s="272">
        <f>'Flow rates worksheet'!H17</f>
        <v>7860</v>
      </c>
      <c r="J27" s="272">
        <f>'Flow rates worksheet'!I17</f>
        <v>4109</v>
      </c>
      <c r="K27" s="272">
        <f>'Flow rates worksheet'!J17</f>
        <v>2312</v>
      </c>
      <c r="L27" s="272">
        <f>'Flow rates worksheet'!K17</f>
        <v>10069</v>
      </c>
      <c r="M27" s="272">
        <f>'Flow rates worksheet'!L17</f>
        <v>5529</v>
      </c>
      <c r="N27" s="272">
        <f>'Flow rates worksheet'!M17</f>
        <v>1574</v>
      </c>
      <c r="O27" s="272">
        <f>'Flow rates worksheet'!N17</f>
        <v>307</v>
      </c>
      <c r="P27" s="272">
        <f>'Flow rates worksheet'!O17</f>
        <v>36</v>
      </c>
      <c r="Q27" s="262"/>
      <c r="R27" s="139"/>
      <c r="V27" s="32"/>
      <c r="W27" s="32"/>
      <c r="X27" s="32"/>
      <c r="Y27" s="32"/>
      <c r="AV27" s="32"/>
    </row>
    <row r="28" spans="1:48" ht="8.25" customHeight="1" thickBot="1">
      <c r="A28" s="269"/>
      <c r="B28" s="103"/>
      <c r="C28" s="244"/>
      <c r="D28" s="271"/>
      <c r="E28" s="270"/>
      <c r="F28" s="270"/>
      <c r="G28" s="270"/>
      <c r="H28" s="270"/>
      <c r="I28" s="270"/>
      <c r="J28" s="270"/>
      <c r="K28" s="261"/>
      <c r="L28" s="261"/>
      <c r="M28" s="261"/>
      <c r="N28" s="261"/>
      <c r="O28" s="261"/>
      <c r="P28" s="261"/>
      <c r="Q28" s="139"/>
      <c r="R28" s="139"/>
      <c r="V28" s="32"/>
      <c r="W28" s="32"/>
      <c r="X28" s="32"/>
      <c r="Y28" s="32"/>
      <c r="AV28" s="32"/>
    </row>
    <row r="29" spans="1:48" ht="12.6" customHeight="1">
      <c r="A29" s="269"/>
      <c r="B29" s="103"/>
      <c r="C29" s="244"/>
      <c r="D29" s="149" t="s">
        <v>108</v>
      </c>
      <c r="E29" s="268"/>
      <c r="F29" s="268"/>
      <c r="G29" s="268"/>
      <c r="H29" s="268"/>
      <c r="I29" s="268"/>
      <c r="J29" s="268"/>
      <c r="K29" s="268"/>
      <c r="L29" s="268"/>
      <c r="M29" s="268"/>
      <c r="N29" s="267"/>
      <c r="O29" s="267"/>
      <c r="P29" s="267"/>
      <c r="Q29" s="267"/>
      <c r="R29" s="266"/>
      <c r="V29" s="32"/>
      <c r="W29" s="32"/>
      <c r="X29" s="32"/>
      <c r="Y29" s="32"/>
      <c r="AV29" s="32"/>
    </row>
    <row r="30" spans="1:48" ht="12.6" customHeight="1">
      <c r="A30" s="255" t="s">
        <v>107</v>
      </c>
      <c r="B30" s="103"/>
      <c r="C30" s="255"/>
      <c r="D30" s="149" t="s">
        <v>74</v>
      </c>
      <c r="E30" s="265"/>
      <c r="F30" s="265"/>
      <c r="G30" s="265"/>
      <c r="H30" s="265"/>
      <c r="I30" s="265"/>
      <c r="J30" s="265"/>
      <c r="K30" s="265"/>
      <c r="L30" s="265"/>
      <c r="M30" s="265"/>
      <c r="N30" s="264"/>
      <c r="O30" s="264"/>
      <c r="P30" s="264"/>
      <c r="Q30" s="264"/>
      <c r="R30" s="139"/>
      <c r="V30" s="32"/>
      <c r="W30" s="32"/>
      <c r="X30" s="32"/>
      <c r="Y30" s="32"/>
      <c r="AV30" s="32"/>
    </row>
    <row r="31" spans="1:48" ht="13.5" thickBot="1">
      <c r="A31" s="103"/>
      <c r="B31" s="103"/>
      <c r="C31" s="103"/>
      <c r="D31" s="149" t="s">
        <v>73</v>
      </c>
      <c r="E31" s="263"/>
      <c r="F31" s="263"/>
      <c r="G31" s="263"/>
      <c r="H31" s="263"/>
      <c r="I31" s="263"/>
      <c r="J31" s="263"/>
      <c r="K31" s="263"/>
      <c r="L31" s="263"/>
      <c r="M31" s="263"/>
      <c r="N31" s="262"/>
      <c r="O31" s="262"/>
      <c r="P31" s="262"/>
      <c r="Q31" s="262"/>
      <c r="R31" s="139"/>
      <c r="V31" s="32"/>
      <c r="W31" s="32"/>
      <c r="X31" s="32"/>
      <c r="Y31" s="32"/>
      <c r="AV31" s="32"/>
    </row>
    <row r="32" spans="1:48">
      <c r="A32" s="103"/>
      <c r="B32" s="103"/>
      <c r="C32" s="103"/>
      <c r="D32" s="103"/>
      <c r="E32" s="103"/>
      <c r="F32" s="103"/>
      <c r="G32" s="103"/>
      <c r="H32" s="103"/>
      <c r="I32" s="103"/>
      <c r="J32" s="103"/>
      <c r="K32" s="103"/>
      <c r="L32" s="103"/>
      <c r="M32" s="103"/>
      <c r="N32" s="103"/>
      <c r="O32" s="103"/>
      <c r="P32" s="103"/>
      <c r="Q32" s="139"/>
      <c r="R32" s="139"/>
      <c r="V32" s="32"/>
      <c r="W32" s="32"/>
      <c r="X32" s="32"/>
      <c r="Y32" s="32"/>
      <c r="AV32" s="32"/>
    </row>
    <row r="33" spans="1:48">
      <c r="A33" s="103"/>
      <c r="B33" s="103"/>
      <c r="C33" s="103"/>
      <c r="D33" s="103"/>
      <c r="E33" s="103"/>
      <c r="F33" s="103"/>
      <c r="G33" s="103"/>
      <c r="H33" s="103"/>
      <c r="I33" s="103"/>
      <c r="J33" s="103"/>
      <c r="K33" s="103"/>
      <c r="L33" s="103"/>
      <c r="M33" s="103"/>
      <c r="N33" s="103"/>
      <c r="O33" s="103"/>
      <c r="P33" s="103"/>
      <c r="Q33" s="103"/>
      <c r="R33" s="103"/>
      <c r="V33" s="32"/>
      <c r="W33" s="32"/>
      <c r="X33" s="32"/>
      <c r="Y33" s="32"/>
      <c r="AV33" s="32"/>
    </row>
    <row r="34" spans="1:48">
      <c r="A34" s="103"/>
      <c r="B34" s="103"/>
      <c r="C34" s="103"/>
      <c r="D34" s="103"/>
      <c r="E34" s="103"/>
      <c r="F34" s="103"/>
      <c r="G34" s="103"/>
      <c r="H34" s="103"/>
      <c r="I34" s="103"/>
      <c r="J34" s="103"/>
      <c r="K34" s="103"/>
      <c r="L34" s="103"/>
      <c r="M34" s="103"/>
      <c r="N34" s="103"/>
      <c r="O34" s="103"/>
      <c r="P34" s="103"/>
      <c r="Q34" s="103"/>
      <c r="R34" s="103"/>
      <c r="V34" s="32"/>
      <c r="W34" s="32"/>
      <c r="X34" s="32"/>
      <c r="Y34" s="32"/>
      <c r="AV34" s="32"/>
    </row>
    <row r="35" spans="1:48">
      <c r="B35" s="250"/>
      <c r="C35" s="250"/>
      <c r="D35" s="250"/>
      <c r="E35" s="250"/>
      <c r="F35" s="250"/>
      <c r="G35" s="250"/>
      <c r="H35" s="250"/>
      <c r="I35" s="250"/>
      <c r="J35" s="250"/>
      <c r="K35" s="250"/>
      <c r="L35" s="250"/>
      <c r="M35" s="250"/>
      <c r="N35" s="250"/>
      <c r="O35" s="250"/>
      <c r="P35" s="250"/>
      <c r="Q35" s="250"/>
      <c r="R35" s="250"/>
      <c r="S35" s="250"/>
      <c r="V35" s="32"/>
      <c r="W35" s="32"/>
      <c r="X35" s="32"/>
      <c r="Y35" s="32"/>
      <c r="AV35" s="32"/>
    </row>
    <row r="36" spans="1:48" ht="12" customHeight="1" thickBot="1">
      <c r="A36" s="103"/>
      <c r="B36" s="103"/>
      <c r="C36" s="244"/>
      <c r="D36" s="216"/>
      <c r="E36" s="216"/>
      <c r="F36" s="103"/>
      <c r="G36" s="260"/>
      <c r="H36" s="260"/>
      <c r="I36" s="261"/>
      <c r="J36" s="261"/>
      <c r="K36" s="260"/>
      <c r="L36" s="260"/>
      <c r="M36" s="261"/>
      <c r="N36" s="261"/>
      <c r="O36" s="261"/>
      <c r="P36" s="261"/>
      <c r="Q36" s="260"/>
      <c r="R36" s="260"/>
      <c r="S36" s="250"/>
      <c r="V36" s="32"/>
      <c r="W36" s="32"/>
      <c r="X36" s="32"/>
      <c r="Y36" s="32"/>
      <c r="AV36" s="32"/>
    </row>
    <row r="37" spans="1:48" s="37" customFormat="1" ht="24.6" customHeight="1" thickTop="1" thickBot="1">
      <c r="A37" s="103"/>
      <c r="B37" s="103"/>
      <c r="C37" s="103"/>
      <c r="D37" s="103"/>
      <c r="E37" s="259" t="s">
        <v>59</v>
      </c>
      <c r="F37" s="258"/>
      <c r="G37" s="258"/>
      <c r="H37" s="258"/>
      <c r="I37" s="258"/>
      <c r="J37" s="258"/>
      <c r="K37" s="258"/>
      <c r="L37" s="258"/>
      <c r="M37" s="257"/>
      <c r="N37" s="256" t="s">
        <v>60</v>
      </c>
      <c r="O37" s="256"/>
      <c r="P37" s="256"/>
      <c r="Q37" s="256" t="s">
        <v>60</v>
      </c>
      <c r="R37" s="256" t="s">
        <v>60</v>
      </c>
    </row>
    <row r="38" spans="1:48" ht="18.75" customHeight="1" thickTop="1">
      <c r="A38" s="103"/>
      <c r="B38" s="103"/>
      <c r="C38" s="103"/>
      <c r="D38" s="103"/>
      <c r="E38" s="103"/>
      <c r="F38" s="103"/>
      <c r="G38" s="103"/>
      <c r="H38" s="103"/>
      <c r="I38" s="103"/>
      <c r="J38" s="103"/>
      <c r="K38" s="103"/>
      <c r="L38" s="103"/>
      <c r="M38" s="103"/>
      <c r="N38" s="103"/>
      <c r="O38" s="103"/>
      <c r="P38" s="103"/>
      <c r="Q38" s="103"/>
      <c r="R38" s="103"/>
      <c r="S38" s="250"/>
      <c r="V38" s="32"/>
      <c r="W38" s="32"/>
      <c r="X38" s="32"/>
      <c r="Y38" s="32"/>
      <c r="AV38" s="32"/>
    </row>
    <row r="39" spans="1:48" s="37" customFormat="1" ht="18.75" customHeight="1">
      <c r="A39" s="103"/>
      <c r="B39" s="103"/>
      <c r="C39" s="243" t="s">
        <v>61</v>
      </c>
      <c r="D39" s="255"/>
      <c r="E39" s="255"/>
      <c r="F39" s="255"/>
      <c r="G39" s="255"/>
      <c r="H39" s="103"/>
      <c r="I39" s="254">
        <v>2014</v>
      </c>
      <c r="J39" s="120" t="s">
        <v>62</v>
      </c>
      <c r="K39" s="254">
        <v>2015</v>
      </c>
      <c r="L39" s="103"/>
      <c r="M39" s="103"/>
      <c r="N39" s="103"/>
      <c r="O39" s="103"/>
      <c r="P39" s="103"/>
      <c r="Q39" s="103"/>
      <c r="R39" s="103"/>
      <c r="S39" s="250"/>
    </row>
    <row r="40" spans="1:48" s="37" customFormat="1" ht="21" customHeight="1">
      <c r="A40" s="103"/>
      <c r="B40" s="246"/>
      <c r="C40" s="103"/>
      <c r="D40" s="103"/>
      <c r="E40" s="103"/>
      <c r="F40" s="103"/>
      <c r="G40" s="103"/>
      <c r="H40" s="103"/>
      <c r="I40" s="103"/>
      <c r="J40" s="103"/>
      <c r="K40" s="103"/>
      <c r="L40" s="103"/>
      <c r="M40" s="103"/>
      <c r="N40" s="103"/>
      <c r="O40" s="103"/>
      <c r="P40" s="103"/>
      <c r="Q40" s="103"/>
      <c r="R40" s="103"/>
      <c r="S40" s="250"/>
    </row>
    <row r="41" spans="1:48" s="49" customFormat="1" ht="22.15" customHeight="1">
      <c r="A41" s="103"/>
      <c r="B41" s="103"/>
      <c r="C41" s="253" t="s">
        <v>63</v>
      </c>
      <c r="D41" s="252"/>
      <c r="E41" s="251"/>
      <c r="F41" s="139"/>
      <c r="G41" s="139"/>
      <c r="H41" s="139"/>
      <c r="I41" s="103"/>
      <c r="J41" s="103"/>
      <c r="K41" s="103"/>
      <c r="L41" s="103"/>
      <c r="M41" s="103"/>
      <c r="N41" s="103"/>
      <c r="O41" s="103"/>
      <c r="P41" s="103"/>
      <c r="Q41" s="103"/>
      <c r="R41" s="103"/>
      <c r="S41" s="250"/>
    </row>
    <row r="42" spans="1:48" ht="13.5" customHeight="1" thickBot="1">
      <c r="A42" s="103"/>
      <c r="B42" s="103"/>
      <c r="C42" s="244"/>
      <c r="D42" s="216"/>
      <c r="E42" s="103"/>
      <c r="F42" s="103"/>
      <c r="G42" s="103"/>
      <c r="H42" s="103"/>
      <c r="I42" s="103"/>
      <c r="J42" s="103"/>
      <c r="K42" s="103"/>
      <c r="L42" s="149"/>
      <c r="M42" s="103"/>
      <c r="N42" s="103"/>
      <c r="O42" s="103"/>
      <c r="P42" s="103"/>
      <c r="Q42" s="103"/>
      <c r="R42" s="103"/>
      <c r="V42" s="32"/>
      <c r="W42" s="32"/>
      <c r="X42" s="32"/>
      <c r="Y42" s="32"/>
      <c r="AV42" s="32"/>
    </row>
    <row r="43" spans="1:48" ht="13.5" customHeight="1" thickTop="1">
      <c r="A43" s="103"/>
      <c r="B43" s="139"/>
      <c r="C43" s="242"/>
      <c r="D43" s="216"/>
      <c r="E43" s="241" t="s">
        <v>38</v>
      </c>
      <c r="F43" s="240" t="s">
        <v>39</v>
      </c>
      <c r="G43" s="239" t="s">
        <v>40</v>
      </c>
      <c r="H43" s="239" t="s">
        <v>41</v>
      </c>
      <c r="I43" s="239" t="s">
        <v>42</v>
      </c>
      <c r="J43" s="238" t="s">
        <v>43</v>
      </c>
      <c r="K43" s="239" t="s">
        <v>44</v>
      </c>
      <c r="L43" s="239" t="s">
        <v>45</v>
      </c>
      <c r="M43" s="238" t="s">
        <v>46</v>
      </c>
      <c r="N43" s="237" t="s">
        <v>29</v>
      </c>
      <c r="O43" s="237" t="s">
        <v>30</v>
      </c>
      <c r="P43" s="237" t="s">
        <v>31</v>
      </c>
      <c r="Q43" s="236" t="s">
        <v>64</v>
      </c>
      <c r="R43" s="103"/>
      <c r="V43" s="32"/>
      <c r="W43" s="32"/>
      <c r="X43" s="32"/>
      <c r="Y43" s="32"/>
      <c r="AV43" s="32"/>
    </row>
    <row r="44" spans="1:48" ht="15" customHeight="1">
      <c r="A44" s="44"/>
      <c r="B44" s="224" t="s">
        <v>47</v>
      </c>
      <c r="C44" s="223"/>
      <c r="D44" s="216"/>
      <c r="E44" s="220">
        <f t="shared" ref="E44:O44" si="0">(F21-F25-F29)/E$17</f>
        <v>0.78942057464549364</v>
      </c>
      <c r="F44" s="220">
        <f t="shared" si="0"/>
        <v>0.87431004333612106</v>
      </c>
      <c r="G44" s="220">
        <f t="shared" si="0"/>
        <v>0.89458500513976857</v>
      </c>
      <c r="H44" s="220">
        <f t="shared" si="0"/>
        <v>0.87812181013950319</v>
      </c>
      <c r="I44" s="220">
        <f t="shared" si="0"/>
        <v>0.76159610459417582</v>
      </c>
      <c r="J44" s="220">
        <f t="shared" si="0"/>
        <v>0.84411148062463848</v>
      </c>
      <c r="K44" s="220">
        <f t="shared" si="0"/>
        <v>0.88868409184493813</v>
      </c>
      <c r="L44" s="220">
        <f t="shared" si="0"/>
        <v>0.60592308779423076</v>
      </c>
      <c r="M44" s="220">
        <f t="shared" si="0"/>
        <v>0.6912938331318017</v>
      </c>
      <c r="N44" s="220">
        <f t="shared" si="0"/>
        <v>0.59778373449028654</v>
      </c>
      <c r="O44" s="220">
        <f t="shared" si="0"/>
        <v>0.94557599134484216</v>
      </c>
      <c r="P44" s="220">
        <f>IF(S17&lt;&gt;0,S17/P$17,1-P45)</f>
        <v>0.99495453828769642</v>
      </c>
      <c r="Q44" s="233">
        <f>((F21-F25-F29)+(G21-G25-G29)+(H21-H25-H29)+(I21-I25-I29)+(J21-J25-J29))/(E17+F17+G17+H17+I17)</f>
        <v>0.83697194747533465</v>
      </c>
      <c r="R44" s="103"/>
      <c r="V44" s="32"/>
      <c r="W44" s="32"/>
      <c r="X44" s="32"/>
      <c r="Y44" s="32"/>
      <c r="AV44" s="32"/>
    </row>
    <row r="45" spans="1:48" s="41" customFormat="1" ht="15" customHeight="1">
      <c r="A45" s="55"/>
      <c r="B45" s="235" t="s">
        <v>48</v>
      </c>
      <c r="C45" s="234"/>
      <c r="D45" s="216"/>
      <c r="E45" s="220">
        <f>E25/E$17</f>
        <v>0.19898826278612777</v>
      </c>
      <c r="F45" s="220">
        <f t="shared" ref="F45:O45" si="1">F25/F$17</f>
        <v>0.12757545807040219</v>
      </c>
      <c r="G45" s="220">
        <f t="shared" si="1"/>
        <v>0.10846569618993931</v>
      </c>
      <c r="H45" s="220">
        <f t="shared" si="1"/>
        <v>0.12488941816944539</v>
      </c>
      <c r="I45" s="220">
        <f t="shared" si="1"/>
        <v>0.20291206880197299</v>
      </c>
      <c r="J45" s="220">
        <f t="shared" si="1"/>
        <v>0.13118131868131869</v>
      </c>
      <c r="K45" s="220">
        <f t="shared" si="1"/>
        <v>8.4707543285162459E-2</v>
      </c>
      <c r="L45" s="220">
        <f t="shared" si="1"/>
        <v>0.3024197980622772</v>
      </c>
      <c r="M45" s="220">
        <f t="shared" si="1"/>
        <v>0.236739218057235</v>
      </c>
      <c r="N45" s="220">
        <f t="shared" si="1"/>
        <v>0.10799458369027551</v>
      </c>
      <c r="O45" s="220">
        <f t="shared" si="1"/>
        <v>3.5373253680794019E-2</v>
      </c>
      <c r="P45" s="220">
        <f>P25/P$17</f>
        <v>5.0454617123035688E-3</v>
      </c>
      <c r="Q45" s="233">
        <f>(E25+F25+G25+H25+I25)/(E17+F17+G17+H17+I17)</f>
        <v>0.15488716225199348</v>
      </c>
      <c r="R45" s="103"/>
    </row>
    <row r="46" spans="1:48" s="41" customFormat="1" ht="15" customHeight="1" thickBot="1">
      <c r="A46" s="55"/>
      <c r="B46" s="232" t="s">
        <v>49</v>
      </c>
      <c r="C46" s="231"/>
      <c r="D46" s="216"/>
      <c r="E46" s="220">
        <f>1-E44-E45</f>
        <v>1.1591162568378582E-2</v>
      </c>
      <c r="F46" s="220">
        <f t="shared" ref="F46:P46" si="2">1-F44-F45</f>
        <v>-1.8855014065232434E-3</v>
      </c>
      <c r="G46" s="220">
        <f t="shared" si="2"/>
        <v>-3.0507013297078889E-3</v>
      </c>
      <c r="H46" s="220">
        <f t="shared" si="2"/>
        <v>-3.0112283089485797E-3</v>
      </c>
      <c r="I46" s="220">
        <f t="shared" si="2"/>
        <v>3.5491826603851195E-2</v>
      </c>
      <c r="J46" s="220">
        <f t="shared" si="2"/>
        <v>2.4707200694042836E-2</v>
      </c>
      <c r="K46" s="220">
        <f t="shared" si="2"/>
        <v>2.6608364869899412E-2</v>
      </c>
      <c r="L46" s="220">
        <f t="shared" si="2"/>
        <v>9.1657114143492036E-2</v>
      </c>
      <c r="M46" s="220">
        <f t="shared" si="2"/>
        <v>7.1966948810963299E-2</v>
      </c>
      <c r="N46" s="220">
        <f t="shared" si="2"/>
        <v>0.29422168181943797</v>
      </c>
      <c r="O46" s="220">
        <f t="shared" si="2"/>
        <v>1.9050754974363822E-2</v>
      </c>
      <c r="P46" s="220">
        <f t="shared" si="2"/>
        <v>9.540979117872439E-18</v>
      </c>
      <c r="Q46" s="230">
        <f>1-Q44-Q45</f>
        <v>8.140890272671869E-3</v>
      </c>
      <c r="R46" s="103"/>
    </row>
    <row r="47" spans="1:48" s="41" customFormat="1" ht="15" customHeight="1" thickTop="1">
      <c r="A47" s="55"/>
      <c r="B47" s="224" t="s">
        <v>50</v>
      </c>
      <c r="C47" s="223"/>
      <c r="D47" s="216"/>
      <c r="E47" s="229">
        <f>1000/1000</f>
        <v>1</v>
      </c>
      <c r="F47" s="228">
        <f>(AB84+AB88+AB92+AB96+AB100+AB104+AB108)/1000</f>
        <v>0.98551717261310701</v>
      </c>
      <c r="G47" s="228">
        <f>(AF88+AF92+AF96+AF100+AF104+AF108+AF112)/1000</f>
        <v>0.98758756121236657</v>
      </c>
      <c r="H47" s="228">
        <f>(AJ92+AJ96+AJ100+AJ104+AJ108+AJ112+AJ116)/1000</f>
        <v>0.99088234911420836</v>
      </c>
      <c r="I47" s="228">
        <f>(AN96+AN100+AN104+AN108+AN112+AN116+AN120)/1000</f>
        <v>0.99415068864183287</v>
      </c>
      <c r="J47" s="228">
        <f>(AR100+AR104+AR108+AR112+AR116+AR120+AR124)/1000</f>
        <v>0.94941429414721668</v>
      </c>
      <c r="K47" s="228">
        <f>(AV104+AV108+AV112+AV116+AV120+AV124+AV128)/1000</f>
        <v>0.92215078310126508</v>
      </c>
      <c r="L47" s="228">
        <f>(AZ108+AZ112+AZ116+AZ120+AZ124+AZ128+AZ132)/1000</f>
        <v>0.89513222882672772</v>
      </c>
      <c r="M47" s="228">
        <f>(BD112+BD116+BD120+BD124+BD128+BD132+BD136)/1000</f>
        <v>0.77443120516169461</v>
      </c>
      <c r="N47" s="228">
        <f>(BH116+BH120+BH124+BH128+BH132+BH136+BH140)/1000</f>
        <v>0.69792874166842811</v>
      </c>
      <c r="O47" s="228">
        <f>(BL120+BL124+BL128+BL132+BL136+BL140+BL144)/1000</f>
        <v>0.46664133286700582</v>
      </c>
      <c r="P47" s="228">
        <f>(BP124+BP128+BP132+BP136+BP140+BP144+BP148+BP152)/1000</f>
        <v>0.45708889071637748</v>
      </c>
      <c r="Q47" s="336" t="s">
        <v>65</v>
      </c>
      <c r="R47" s="103"/>
    </row>
    <row r="48" spans="1:48" s="41" customFormat="1" ht="15" customHeight="1">
      <c r="A48" s="55"/>
      <c r="B48" s="224" t="s">
        <v>51</v>
      </c>
      <c r="C48" s="223"/>
      <c r="D48" s="216"/>
      <c r="E48" s="227">
        <f>Z82+Z86+Z90+Z94+Z98+Z102+Z106</f>
        <v>1248.4057348716494</v>
      </c>
      <c r="F48" s="226">
        <f>AD86+AD90+AD94+AD98+AD102+AD106+AD110</f>
        <v>1129.5621830489451</v>
      </c>
      <c r="G48" s="226">
        <f>AH90+AH94+AH98+AH102+AH106+AH110+AH114</f>
        <v>1107.6447105877819</v>
      </c>
      <c r="H48" s="226">
        <f>AL94+AL98+AL102+AL106+AL110+AL114+AL118</f>
        <v>1132.1330106627197</v>
      </c>
      <c r="I48" s="226">
        <f>AP98+AP102+AP106+AP110+AP114+AP118+AP122</f>
        <v>1246.6112791544826</v>
      </c>
      <c r="J48" s="226">
        <f>AT102+AT106+AT110+AT114+AT118+AT122+AT126</f>
        <v>1092.4514169844936</v>
      </c>
      <c r="K48" s="226">
        <f>AX106+AX110+AX114+AX118+AX122+AX126+AX130</f>
        <v>1007.2558258226532</v>
      </c>
      <c r="L48" s="225">
        <f>BB110+BB114+BB118+BB122+BB126+BB130+BB134</f>
        <v>1278.1014963151376</v>
      </c>
      <c r="M48" s="225">
        <f>BF114+BF118+BF122+BF126+BF130+BF134+BF138</f>
        <v>1009.5978124187335</v>
      </c>
      <c r="N48" s="225">
        <f>BR126+BR130+BR134+BR138+BR142+BR146+BR150</f>
        <v>459.35972563205644</v>
      </c>
      <c r="O48" s="225">
        <f>BN122+BN126+BN130+BN134+BN138+BN142+BN146</f>
        <v>483.39731010543574</v>
      </c>
      <c r="P48" s="225">
        <f>BR126+BR130+BR134+BR138+BR142+BR146+BR150</f>
        <v>459.35972563205644</v>
      </c>
      <c r="Q48" s="337"/>
      <c r="R48" s="103"/>
      <c r="S48" s="249"/>
    </row>
    <row r="49" spans="1:48" s="41" customFormat="1" ht="15" customHeight="1" thickBot="1">
      <c r="A49" s="55"/>
      <c r="B49" s="224" t="s">
        <v>52</v>
      </c>
      <c r="C49" s="223"/>
      <c r="D49" s="216"/>
      <c r="E49" s="222" t="s">
        <v>53</v>
      </c>
      <c r="F49" s="222" t="s">
        <v>53</v>
      </c>
      <c r="G49" s="222" t="s">
        <v>53</v>
      </c>
      <c r="H49" s="221">
        <f>4*(AN96+AN100+AN104+AN108+AN112+AN116+AN120)/(E48+F48+G48+H48)</f>
        <v>0.86115673432396922</v>
      </c>
      <c r="I49" s="221">
        <f>5*(AR100+AR104+AR108+AR112+AR116+AR120+AR124)/(E48+F48+G48+H48+I48)</f>
        <v>0.80947860726244658</v>
      </c>
      <c r="J49" s="221">
        <f>6*(AV104+AV108+AV112+AV116+AV120+AV124+AV128)/(E48+F48+G48+H48+I48+J48)</f>
        <v>0.7953222845776422</v>
      </c>
      <c r="K49" s="221">
        <f>7*(AZ108+AZ112+AZ116+AZ120+AZ124+AZ128+AZ132)/(E48+F48+G48+H48+I48+J48+K48)</f>
        <v>0.78677487712453253</v>
      </c>
      <c r="L49" s="221">
        <f>8*(BD112+BD116+BD120+BD124+BD128+BD132+BD136)/(E48+F48+G48+H48+I48+J48+K48+L48)</f>
        <v>0.67034609321256977</v>
      </c>
      <c r="M49" s="220">
        <f>9*(BH116+BH120+BH124+BH128+BH132+BH136+BH140)/(E48+F48+G48+H48+I48+J48+K48+L48+M48)</f>
        <v>0.61271006627092917</v>
      </c>
      <c r="N49" s="220">
        <f>10*(BV125+BV129+BV133+BV137+BV141+BV145+BV149)/(E48+F48+G48+H48+I48+J48+K48+L48+M48+N48)</f>
        <v>0.42669852207122161</v>
      </c>
      <c r="O49" s="220">
        <f>11*(BW123+BW127+BW131+BW135+BW139+BW143+BW147)/(F48+G48+H48+I48+J48+K48+L48+M48+N48+O48)</f>
        <v>0</v>
      </c>
      <c r="P49" s="220">
        <f>12*(BX123+BX127+BX131+BX135+BX139+BX143+BX147)/(G48+H48+I48+J48+K48+L48+M48+N48+O48+P48)</f>
        <v>0</v>
      </c>
      <c r="Q49" s="219">
        <f>IF(I17=0,SUM(E48:H48)/(AN96+AN100+AN104+AN108+AN112+AN116+AN120), IF(J17=0,SUM(E48:I48)/(AR100+AR104+AR108+AR112+AR116+AR120+AR124), IF(K17=0,SUM(E48:J48)/(AV104+AV108+AV112+AV116+AV120+AV124+AV128), IF(L17=0,SUM(E48:K48)/(AZ108+AZ112+AZ116+AZ120+AZ124+AZ128+AZ132), IF(M17=0,SUM(E48:L48)/(BD112+BD116+BD120+BD124+BD128+BD132+BD136), IF(N17=0,SUM(E48:M48)/(BH116+BH120+BH124+BH128+BH132+BH136+BH140),SUM(E48:N48)/(BV125+BV129+BV133+BV137+BV141+BV145+BV149)))))))</f>
        <v>23.435750261002468</v>
      </c>
      <c r="R49" s="103"/>
      <c r="S49" s="192"/>
    </row>
    <row r="50" spans="1:48" s="41" customFormat="1" ht="15" customHeight="1" thickTop="1">
      <c r="A50" s="55"/>
      <c r="B50" s="149"/>
      <c r="C50" s="103"/>
      <c r="D50" s="103"/>
      <c r="E50" s="103"/>
      <c r="F50" s="213"/>
      <c r="G50" s="213"/>
      <c r="H50" s="213"/>
      <c r="I50" s="213"/>
      <c r="J50" s="213"/>
      <c r="K50" s="213"/>
      <c r="L50" s="248"/>
      <c r="M50" s="213"/>
      <c r="N50" s="103"/>
      <c r="O50" s="103"/>
      <c r="P50" s="103"/>
      <c r="Q50" s="103"/>
      <c r="R50" s="103"/>
    </row>
    <row r="51" spans="1:48" s="41" customFormat="1" ht="15" customHeight="1">
      <c r="A51" s="55"/>
      <c r="B51" s="149"/>
      <c r="C51" s="103"/>
      <c r="D51" s="103"/>
      <c r="E51" s="103"/>
      <c r="F51" s="213"/>
      <c r="G51" s="213"/>
      <c r="H51" s="213"/>
      <c r="I51" s="213"/>
      <c r="J51" s="213"/>
      <c r="K51" s="213"/>
      <c r="L51" s="213"/>
      <c r="M51" s="213"/>
      <c r="N51" s="103"/>
      <c r="O51" s="103"/>
      <c r="P51" s="103"/>
      <c r="Q51" s="103"/>
      <c r="R51" s="103"/>
    </row>
    <row r="52" spans="1:48" s="49" customFormat="1" ht="22.15" customHeight="1">
      <c r="A52" s="56"/>
      <c r="B52" s="103"/>
      <c r="C52" s="247" t="s">
        <v>54</v>
      </c>
      <c r="D52" s="103"/>
      <c r="E52" s="103"/>
      <c r="F52" s="103"/>
      <c r="G52" s="103"/>
      <c r="H52" s="103"/>
      <c r="I52" s="103"/>
      <c r="J52" s="103"/>
      <c r="K52" s="103"/>
      <c r="L52" s="103"/>
      <c r="M52" s="243"/>
      <c r="N52" s="243"/>
      <c r="O52" s="243"/>
      <c r="P52" s="243"/>
      <c r="Q52" s="243"/>
      <c r="R52" s="103"/>
    </row>
    <row r="53" spans="1:48" ht="13.5" customHeight="1" thickBot="1">
      <c r="A53" s="44"/>
      <c r="B53" s="103"/>
      <c r="C53" s="244"/>
      <c r="D53" s="216"/>
      <c r="E53" s="103"/>
      <c r="F53" s="103"/>
      <c r="G53" s="103"/>
      <c r="H53" s="103"/>
      <c r="I53" s="103"/>
      <c r="J53" s="103"/>
      <c r="K53" s="103"/>
      <c r="L53" s="149"/>
      <c r="M53" s="103"/>
      <c r="N53" s="103"/>
      <c r="O53" s="103"/>
      <c r="P53" s="103"/>
      <c r="Q53" s="103"/>
      <c r="R53" s="103"/>
      <c r="V53" s="32"/>
      <c r="W53" s="32"/>
      <c r="X53" s="32"/>
      <c r="Y53" s="32"/>
      <c r="AV53" s="32"/>
    </row>
    <row r="54" spans="1:48" ht="13.5" customHeight="1" thickTop="1">
      <c r="A54" s="44"/>
      <c r="B54" s="139"/>
      <c r="C54" s="242"/>
      <c r="D54" s="216"/>
      <c r="E54" s="241" t="s">
        <v>38</v>
      </c>
      <c r="F54" s="240" t="s">
        <v>39</v>
      </c>
      <c r="G54" s="239" t="s">
        <v>40</v>
      </c>
      <c r="H54" s="239" t="s">
        <v>41</v>
      </c>
      <c r="I54" s="239" t="s">
        <v>42</v>
      </c>
      <c r="J54" s="238" t="s">
        <v>43</v>
      </c>
      <c r="K54" s="239" t="s">
        <v>44</v>
      </c>
      <c r="L54" s="239" t="s">
        <v>45</v>
      </c>
      <c r="M54" s="238" t="s">
        <v>46</v>
      </c>
      <c r="N54" s="237" t="s">
        <v>29</v>
      </c>
      <c r="O54" s="237" t="s">
        <v>30</v>
      </c>
      <c r="P54" s="237" t="s">
        <v>31</v>
      </c>
      <c r="Q54" s="236" t="s">
        <v>64</v>
      </c>
      <c r="R54" s="103"/>
      <c r="V54" s="32"/>
      <c r="W54" s="32"/>
      <c r="X54" s="32"/>
      <c r="Y54" s="32"/>
      <c r="AV54" s="32"/>
    </row>
    <row r="55" spans="1:48" ht="15" customHeight="1">
      <c r="A55" s="44"/>
      <c r="B55" s="224" t="s">
        <v>47</v>
      </c>
      <c r="C55" s="223"/>
      <c r="D55" s="216"/>
      <c r="E55" s="220">
        <f>(F22-F26-F30)/E$18</f>
        <v>0.82555525089114346</v>
      </c>
      <c r="F55" s="220">
        <f t="shared" ref="F55:O55" si="3">(G22-G26-G30)/F$18</f>
        <v>0.90292077514075086</v>
      </c>
      <c r="G55" s="220">
        <f t="shared" si="3"/>
        <v>0.9182083079216643</v>
      </c>
      <c r="H55" s="220">
        <f t="shared" si="3"/>
        <v>0.91078830947155742</v>
      </c>
      <c r="I55" s="220">
        <f t="shared" si="3"/>
        <v>0.8056587032959811</v>
      </c>
      <c r="J55" s="220">
        <f t="shared" si="3"/>
        <v>0.8624517725849894</v>
      </c>
      <c r="K55" s="220">
        <f t="shared" si="3"/>
        <v>0.90607628905501247</v>
      </c>
      <c r="L55" s="220">
        <f t="shared" si="3"/>
        <v>0.62734989967587595</v>
      </c>
      <c r="M55" s="220">
        <f t="shared" si="3"/>
        <v>0.6953065859197578</v>
      </c>
      <c r="N55" s="220">
        <f t="shared" si="3"/>
        <v>0.59864504208581404</v>
      </c>
      <c r="O55" s="220">
        <f t="shared" si="3"/>
        <v>0.94590322297356633</v>
      </c>
      <c r="P55" s="220">
        <f>IF(S18&lt;&gt;0,S18/P$18,1-P56)</f>
        <v>0.99407641425609639</v>
      </c>
      <c r="Q55" s="233">
        <f>((F23-F26-F30)+(G23-G26-G30)+(H23-H26-H30)+(I23-I26-I30)+(J23-J26-J30))/(E18+F18+G18+H18+I18)</f>
        <v>0.90939842691913952</v>
      </c>
      <c r="R55" s="103"/>
      <c r="V55" s="32"/>
      <c r="W55" s="32"/>
      <c r="X55" s="32"/>
      <c r="Y55" s="32"/>
      <c r="AV55" s="32"/>
    </row>
    <row r="56" spans="1:48" s="41" customFormat="1" ht="15" customHeight="1">
      <c r="A56" s="55"/>
      <c r="B56" s="235" t="s">
        <v>48</v>
      </c>
      <c r="C56" s="234"/>
      <c r="D56" s="216"/>
      <c r="E56" s="220">
        <f>E26/E$18</f>
        <v>0.17008500137098986</v>
      </c>
      <c r="F56" s="220">
        <f t="shared" ref="F56:O56" si="4">F26/F$18</f>
        <v>9.9692058850975152E-2</v>
      </c>
      <c r="G56" s="220">
        <f t="shared" si="4"/>
        <v>8.5755912448329613E-2</v>
      </c>
      <c r="H56" s="220">
        <f t="shared" si="4"/>
        <v>9.4506566342703865E-2</v>
      </c>
      <c r="I56" s="220">
        <f t="shared" si="4"/>
        <v>0.16348460451513261</v>
      </c>
      <c r="J56" s="220">
        <f t="shared" si="4"/>
        <v>0.11461745650433136</v>
      </c>
      <c r="K56" s="220">
        <f t="shared" si="4"/>
        <v>7.6979106766340816E-2</v>
      </c>
      <c r="L56" s="220">
        <f t="shared" si="4"/>
        <v>0.28368575397437878</v>
      </c>
      <c r="M56" s="220">
        <f t="shared" si="4"/>
        <v>0.23535200605601816</v>
      </c>
      <c r="N56" s="220">
        <f t="shared" si="4"/>
        <v>0.11979059741326216</v>
      </c>
      <c r="O56" s="220">
        <f t="shared" si="4"/>
        <v>3.9079652235004828E-2</v>
      </c>
      <c r="P56" s="220">
        <f>P26/P$18</f>
        <v>5.923585743903643E-3</v>
      </c>
      <c r="Q56" s="233">
        <f>(E26+F26+G26+H26+I26)/(E18+F18+G18+H18+I18)</f>
        <v>0.12479732436367798</v>
      </c>
      <c r="R56" s="103"/>
    </row>
    <row r="57" spans="1:48" s="41" customFormat="1" ht="15" customHeight="1" thickBot="1">
      <c r="A57" s="55"/>
      <c r="B57" s="232" t="s">
        <v>49</v>
      </c>
      <c r="C57" s="231"/>
      <c r="D57" s="216"/>
      <c r="E57" s="220">
        <f t="shared" ref="E57:Q57" si="5">1-E55-E56</f>
        <v>4.3597477378666816E-3</v>
      </c>
      <c r="F57" s="220">
        <f t="shared" si="5"/>
        <v>-2.6128339917260157E-3</v>
      </c>
      <c r="G57" s="220">
        <f t="shared" si="5"/>
        <v>-3.9642203699939149E-3</v>
      </c>
      <c r="H57" s="220">
        <f t="shared" si="5"/>
        <v>-5.2948758142612878E-3</v>
      </c>
      <c r="I57" s="220">
        <f t="shared" si="5"/>
        <v>3.0856692188886287E-2</v>
      </c>
      <c r="J57" s="220">
        <f t="shared" si="5"/>
        <v>2.2930770910679243E-2</v>
      </c>
      <c r="K57" s="220">
        <f t="shared" si="5"/>
        <v>1.6944604178646711E-2</v>
      </c>
      <c r="L57" s="220">
        <f t="shared" si="5"/>
        <v>8.896434634974526E-2</v>
      </c>
      <c r="M57" s="220">
        <f t="shared" si="5"/>
        <v>6.9341408024224033E-2</v>
      </c>
      <c r="N57" s="220">
        <f t="shared" si="5"/>
        <v>0.28156436050092382</v>
      </c>
      <c r="O57" s="220">
        <f t="shared" si="5"/>
        <v>1.5017124791428846E-2</v>
      </c>
      <c r="P57" s="220">
        <f t="shared" si="5"/>
        <v>-2.8622937353617317E-17</v>
      </c>
      <c r="Q57" s="230">
        <f t="shared" si="5"/>
        <v>-3.4195751282817502E-2</v>
      </c>
      <c r="R57" s="103"/>
    </row>
    <row r="58" spans="1:48" s="41" customFormat="1" ht="15" customHeight="1" thickTop="1">
      <c r="A58" s="55"/>
      <c r="B58" s="224" t="s">
        <v>50</v>
      </c>
      <c r="C58" s="223"/>
      <c r="D58" s="216"/>
      <c r="E58" s="229">
        <f>1000/1000</f>
        <v>1</v>
      </c>
      <c r="F58" s="228">
        <f>(AB160+AB164+AB168+AB172+AB176+AB180+AB184)/1000</f>
        <v>0.99474265775166049</v>
      </c>
      <c r="G58" s="228">
        <f>(AF164+AF168+AF172+AF176+AF180+AF184+AF188)/1000</f>
        <v>0.99760679596450763</v>
      </c>
      <c r="H58" s="228">
        <f>(AJ168+AJ172+AJ176+AJ180+AJ184+AJ188+AJ192)/1000</f>
        <v>0.97818226913474271</v>
      </c>
      <c r="I58" s="228">
        <f>(AN172+AN176+AN180+AN184+AN188+AN192+AN196)/1000</f>
        <v>0.98385796517726753</v>
      </c>
      <c r="J58" s="228">
        <f>(AR176+AR180+AR184+AR188+AR192+AR196+AR200)/1000</f>
        <v>0.94743278888187454</v>
      </c>
      <c r="K58" s="228">
        <f>(AV180+AV184+AV188+AV192+AV196+AV200+AV204)/1000</f>
        <v>0.92281087035686238</v>
      </c>
      <c r="L58" s="228">
        <f>(AZ184+AZ188+AZ192+AZ196+AZ200+AZ204+AZ208)/1000</f>
        <v>0.90579497179397583</v>
      </c>
      <c r="M58" s="228">
        <f>(BD188+BD192+BD196+BD200+BD204+BD208+BD212)/1000</f>
        <v>0.79176691449609238</v>
      </c>
      <c r="N58" s="228">
        <f>(BH192+BH196+BH200+BH204+BH208+BH212+BH216)/1000</f>
        <v>0.71779558762975049</v>
      </c>
      <c r="O58" s="228">
        <f>(BL196+BL200+BL204+BL208+BL212+BL216+BL220)/1000</f>
        <v>0.48736070111606034</v>
      </c>
      <c r="P58" s="228">
        <f>(BP200+BP204+BP208+BP212+BP216+BP220+BP224+BP228)/1000</f>
        <v>0.47948614663215572</v>
      </c>
      <c r="Q58" s="336" t="s">
        <v>65</v>
      </c>
      <c r="R58" s="103"/>
    </row>
    <row r="59" spans="1:48" s="41" customFormat="1" ht="15" customHeight="1">
      <c r="A59" s="55"/>
      <c r="B59" s="224" t="s">
        <v>51</v>
      </c>
      <c r="C59" s="223"/>
      <c r="D59" s="216"/>
      <c r="E59" s="227">
        <f>Z158+Z162+Z166+Z170+Z174+Z178+Z182</f>
        <v>1204.937715165506</v>
      </c>
      <c r="F59" s="226">
        <f>AD162+AD166+AD170+AD174+AD178+AD182+AH186</f>
        <v>1105.3034432300258</v>
      </c>
      <c r="G59" s="226">
        <f>AH166+AH170+AH174+AH178+AH182+AH186+AH190</f>
        <v>1065.3162911897714</v>
      </c>
      <c r="H59" s="226">
        <f>AL170+AL174+AL178+AL182+AL186+AL190+AL194</f>
        <v>1080.2268265258099</v>
      </c>
      <c r="I59" s="226">
        <f>AP174+AP178+AP182+AP186+AP190+AP194+AP198</f>
        <v>1175.9728840585849</v>
      </c>
      <c r="J59" s="226">
        <f>AT178+AT182+AT186+AT190+AT194+AT198+AT202</f>
        <v>1069.9854759309742</v>
      </c>
      <c r="K59" s="226">
        <f>AX182+AX186+AX190+AX194+AX198+AX202+AX206</f>
        <v>999.68952144048512</v>
      </c>
      <c r="L59" s="225">
        <f>BB186+BB190+BB194+BB198+BB202+BB206+BB210</f>
        <v>1262.0818380702117</v>
      </c>
      <c r="M59" s="225">
        <f>BF190+BF194+BF198+BF202+BF206+BF210+BF214</f>
        <v>1032.3440079029945</v>
      </c>
      <c r="N59" s="225">
        <f>BR202+BR206+BR210+BR214+BR218+BR222+BR226</f>
        <v>482.30495601544993</v>
      </c>
      <c r="O59" s="225">
        <f>BS202+BS206+BS210+BS214+BS218+BS222+BS226</f>
        <v>0</v>
      </c>
      <c r="P59" s="225">
        <f>BT202+BT206+BT210+BT214+BT218+BT222+BT226</f>
        <v>0</v>
      </c>
      <c r="Q59" s="337"/>
      <c r="R59" s="103"/>
    </row>
    <row r="60" spans="1:48" s="41" customFormat="1" ht="15" customHeight="1" thickBot="1">
      <c r="A60" s="55"/>
      <c r="B60" s="224" t="s">
        <v>52</v>
      </c>
      <c r="C60" s="223"/>
      <c r="D60" s="216"/>
      <c r="E60" s="222" t="s">
        <v>53</v>
      </c>
      <c r="F60" s="222" t="s">
        <v>53</v>
      </c>
      <c r="G60" s="222" t="s">
        <v>53</v>
      </c>
      <c r="H60" s="221">
        <f>4*(AN172+AN176+AN180+AN184+AN188+AN192+AN196)/(E59+F59+G59+H59)</f>
        <v>0.88321866967576967</v>
      </c>
      <c r="I60" s="221">
        <f>5*(AR176+AR180+AR184+AR188+AR192+AR196+AR200)/(E59+F59+G59+H59+I59)</f>
        <v>0.84115202585663873</v>
      </c>
      <c r="J60" s="221">
        <f>6*(AV180+AV184+AV188+AV192+AV196+AV200+AV204)/(E59+F59+G59+H59+I59+J59)</f>
        <v>0.82618290835512176</v>
      </c>
      <c r="K60" s="221">
        <f>7*(AZ184+AZ188+AZ192+AZ196+AZ200+AZ204+AZ208)/(E59+F59+G59+H59+I59+J59+K59)</f>
        <v>0.82329684568463279</v>
      </c>
      <c r="L60" s="221">
        <f>8*(BD188+BD192+BD196+BD200+BD204+BD208+BD212)/(E59+F59+G59+H59+I59+J59+K59+L59)</f>
        <v>0.70665760315318282</v>
      </c>
      <c r="M60" s="220">
        <f>9*(BH192+BH196+BH200+BH204+BH208+BH212+BH216)/(E59+F59+G59+H59+I59+J59+K59+L59+M59)</f>
        <v>0.6462837193562051</v>
      </c>
      <c r="N60" s="220">
        <f>10*(BV201+BV205+BV209+BV213+BV217+BV221+BV225)/(E59+F59+G59+H59+I59+J59+K59+L59+M59+N59)</f>
        <v>0.45756873901042772</v>
      </c>
      <c r="O60" s="220">
        <f>11*(BW195+BW200+BW204+BW208+BW212+BW216+BW220)/(F59+G59+H59+I59+J59+K59+L59+M59+N59+O59)</f>
        <v>0</v>
      </c>
      <c r="P60" s="220">
        <f>12*(BX195+BX199+BX203+BX207+BX211+BX215+BX219)/(G59+H59+I59+J59+K59+L59+M59+N59+O59+P59)</f>
        <v>0</v>
      </c>
      <c r="Q60" s="219">
        <f>IF(I18=0,SUM(E59:H59)/(AN172+AN176+AN180+AN184+AN188+AN192+AN196), IF(J18=0,SUM(E59:I59)/(AR176+AR180+AR184+AR188+AR192+AR196+AR200), IF(K18=0,SUM(E59:J59)/(AV180+AV184+AV188+AV192+AV196+AV200+AV204), IF(L18=0,SUM(E59:K59)/(AZ184+AZ188+AZ192+AZ196+AZ200+AZ204+AZ208), IF(M18=0,SUM(E59:L59)/(BD188+BD192+BD196+BD200+BD204+BD208+BD212), IF(N18=0,SUM(E59:M59)/(BH192+BH196+BH200+BH204+BH208+BH212+BH216),SUM(E59:N59)/(BV201+BV205+BV209+BV213+BV217+BV221+BV225)))))))</f>
        <v>21.85463985504505</v>
      </c>
      <c r="R60" s="103"/>
      <c r="S60" s="192"/>
    </row>
    <row r="61" spans="1:48" s="41" customFormat="1" ht="15" customHeight="1" thickTop="1">
      <c r="A61" s="55"/>
      <c r="B61" s="149"/>
      <c r="C61" s="242"/>
      <c r="D61" s="242"/>
      <c r="E61" s="213"/>
      <c r="F61" s="213"/>
      <c r="G61" s="213"/>
      <c r="H61" s="213"/>
      <c r="I61" s="213"/>
      <c r="J61" s="213"/>
      <c r="K61" s="213"/>
      <c r="L61" s="213"/>
      <c r="M61" s="213"/>
      <c r="N61" s="103"/>
      <c r="O61" s="103"/>
      <c r="P61" s="103"/>
      <c r="Q61" s="103"/>
      <c r="R61" s="103"/>
    </row>
    <row r="62" spans="1:48" s="41" customFormat="1" ht="15" customHeight="1">
      <c r="A62" s="55"/>
      <c r="B62" s="149"/>
      <c r="C62" s="242"/>
      <c r="D62" s="242"/>
      <c r="E62" s="213"/>
      <c r="F62" s="213"/>
      <c r="G62" s="213"/>
      <c r="H62" s="213"/>
      <c r="I62" s="213"/>
      <c r="J62" s="213"/>
      <c r="K62" s="213"/>
      <c r="L62" s="213"/>
      <c r="M62" s="213"/>
      <c r="N62" s="103"/>
      <c r="O62" s="103"/>
      <c r="P62" s="103"/>
      <c r="Q62" s="103"/>
      <c r="R62" s="103"/>
    </row>
    <row r="63" spans="1:48" s="37" customFormat="1" ht="22.15" customHeight="1">
      <c r="A63" s="51"/>
      <c r="B63" s="246"/>
      <c r="C63" s="245" t="s">
        <v>55</v>
      </c>
      <c r="D63" s="243"/>
      <c r="E63" s="103"/>
      <c r="F63" s="103"/>
      <c r="G63" s="103"/>
      <c r="H63" s="103"/>
      <c r="I63" s="103"/>
      <c r="J63" s="103"/>
      <c r="K63" s="103"/>
      <c r="L63" s="103"/>
      <c r="M63" s="103"/>
      <c r="N63" s="103"/>
      <c r="O63" s="103"/>
      <c r="P63" s="103"/>
      <c r="Q63" s="103"/>
      <c r="R63" s="103"/>
    </row>
    <row r="64" spans="1:48" s="49" customFormat="1" ht="13.5" customHeight="1" thickBot="1">
      <c r="A64" s="56"/>
      <c r="B64" s="103"/>
      <c r="C64" s="244"/>
      <c r="D64" s="216"/>
      <c r="E64" s="103"/>
      <c r="F64" s="103"/>
      <c r="G64" s="103"/>
      <c r="H64" s="103"/>
      <c r="I64" s="103"/>
      <c r="J64" s="103"/>
      <c r="K64" s="103"/>
      <c r="L64" s="103"/>
      <c r="M64" s="243"/>
      <c r="N64" s="243"/>
      <c r="O64" s="243"/>
      <c r="P64" s="243"/>
      <c r="Q64" s="243"/>
      <c r="R64" s="103"/>
    </row>
    <row r="65" spans="1:80" ht="13.5" customHeight="1" thickTop="1">
      <c r="A65" s="44"/>
      <c r="B65" s="139"/>
      <c r="C65" s="242"/>
      <c r="D65" s="216"/>
      <c r="E65" s="241" t="s">
        <v>38</v>
      </c>
      <c r="F65" s="240" t="s">
        <v>39</v>
      </c>
      <c r="G65" s="239" t="s">
        <v>40</v>
      </c>
      <c r="H65" s="239" t="s">
        <v>41</v>
      </c>
      <c r="I65" s="239" t="s">
        <v>42</v>
      </c>
      <c r="J65" s="238" t="s">
        <v>43</v>
      </c>
      <c r="K65" s="239" t="s">
        <v>44</v>
      </c>
      <c r="L65" s="239" t="s">
        <v>45</v>
      </c>
      <c r="M65" s="238" t="s">
        <v>46</v>
      </c>
      <c r="N65" s="237" t="s">
        <v>29</v>
      </c>
      <c r="O65" s="237" t="s">
        <v>30</v>
      </c>
      <c r="P65" s="237" t="s">
        <v>31</v>
      </c>
      <c r="Q65" s="236" t="s">
        <v>64</v>
      </c>
      <c r="R65" s="103"/>
      <c r="V65" s="32"/>
      <c r="W65" s="32"/>
      <c r="X65" s="32"/>
      <c r="Y65" s="32"/>
      <c r="AV65" s="32"/>
    </row>
    <row r="66" spans="1:80" ht="15" customHeight="1">
      <c r="A66" s="44"/>
      <c r="B66" s="224" t="s">
        <v>47</v>
      </c>
      <c r="C66" s="223"/>
      <c r="D66" s="216"/>
      <c r="E66" s="220">
        <f>(F23-F27-F31)/E$19</f>
        <v>0.75549606137054004</v>
      </c>
      <c r="F66" s="220">
        <f t="shared" ref="F66:O66" si="6">(G23-G27-G31)/F$19</f>
        <v>0.84694788196097093</v>
      </c>
      <c r="G66" s="220">
        <f t="shared" si="6"/>
        <v>0.87194805194805192</v>
      </c>
      <c r="H66" s="220">
        <f>(I23-I27-I31)/H$19</f>
        <v>0.84693911482060324</v>
      </c>
      <c r="I66" s="220">
        <f t="shared" si="6"/>
        <v>0.72074459982329464</v>
      </c>
      <c r="J66" s="220">
        <f t="shared" si="6"/>
        <v>0.82602139728584767</v>
      </c>
      <c r="K66" s="220">
        <f t="shared" si="6"/>
        <v>0.87047443204623909</v>
      </c>
      <c r="L66" s="220">
        <f t="shared" si="6"/>
        <v>0.58373817437995401</v>
      </c>
      <c r="M66" s="220">
        <f t="shared" si="6"/>
        <v>0.68672413793103448</v>
      </c>
      <c r="N66" s="220">
        <f t="shared" si="6"/>
        <v>0.59677902173262287</v>
      </c>
      <c r="O66" s="220">
        <f t="shared" si="6"/>
        <v>0.94519854132901138</v>
      </c>
      <c r="P66" s="220">
        <f>IF(S19&lt;&gt;0,S19/P$19,1-P67)</f>
        <v>0.99595414699932572</v>
      </c>
      <c r="Q66" s="233">
        <f>((F22-F27-F31)+(G22-G27-G31)+(H22-H27-H31)+(I22-I27-I31)+(J22-J27-J31))/(E19+F19+G19+H19+I19)</f>
        <v>0.76841921544553982</v>
      </c>
      <c r="R66" s="103"/>
      <c r="V66" s="32"/>
      <c r="W66" s="32"/>
      <c r="X66" s="32"/>
      <c r="Y66" s="32"/>
      <c r="AV66" s="32"/>
    </row>
    <row r="67" spans="1:80" s="41" customFormat="1" ht="15" customHeight="1">
      <c r="A67" s="55"/>
      <c r="B67" s="235" t="s">
        <v>48</v>
      </c>
      <c r="C67" s="234"/>
      <c r="D67" s="216"/>
      <c r="E67" s="220">
        <f>E27/E$19</f>
        <v>0.2261236678165062</v>
      </c>
      <c r="F67" s="220">
        <f t="shared" ref="F67:P67" si="7">F27/F$19</f>
        <v>0.15424202760590194</v>
      </c>
      <c r="G67" s="220">
        <f t="shared" si="7"/>
        <v>0.13022727272727272</v>
      </c>
      <c r="H67" s="220">
        <f t="shared" si="7"/>
        <v>0.15389219565723405</v>
      </c>
      <c r="I67" s="220">
        <f t="shared" si="7"/>
        <v>0.23946622794991318</v>
      </c>
      <c r="J67" s="220">
        <f t="shared" si="7"/>
        <v>0.14751920729518203</v>
      </c>
      <c r="K67" s="220">
        <f t="shared" si="7"/>
        <v>9.2799229348960427E-2</v>
      </c>
      <c r="L67" s="220">
        <f t="shared" si="7"/>
        <v>0.32181667092815136</v>
      </c>
      <c r="M67" s="220">
        <f t="shared" si="7"/>
        <v>0.23831896551724138</v>
      </c>
      <c r="N67" s="220">
        <f t="shared" si="7"/>
        <v>9.4234568640364003E-2</v>
      </c>
      <c r="O67" s="220">
        <f t="shared" si="7"/>
        <v>3.1098055105348459E-2</v>
      </c>
      <c r="P67" s="220">
        <f t="shared" si="7"/>
        <v>4.045853000674309E-3</v>
      </c>
      <c r="Q67" s="233">
        <f>(E27+F27+G27+H27+I27)/(E19+F19+G19+H19+I19)</f>
        <v>0.18336763803127143</v>
      </c>
      <c r="R67" s="103"/>
    </row>
    <row r="68" spans="1:80" s="41" customFormat="1" ht="15" customHeight="1" thickBot="1">
      <c r="A68" s="55"/>
      <c r="B68" s="232" t="s">
        <v>49</v>
      </c>
      <c r="C68" s="231"/>
      <c r="D68" s="216"/>
      <c r="E68" s="220">
        <f>1-E66-E67</f>
        <v>1.8380270812953764E-2</v>
      </c>
      <c r="F68" s="220">
        <f t="shared" ref="F68:P68" si="8">1-F66-F67</f>
        <v>-1.189909566872871E-3</v>
      </c>
      <c r="G68" s="220">
        <f t="shared" si="8"/>
        <v>-2.1753246753246358E-3</v>
      </c>
      <c r="H68" s="220">
        <f t="shared" si="8"/>
        <v>-8.3131047783729928E-4</v>
      </c>
      <c r="I68" s="220">
        <f t="shared" si="8"/>
        <v>3.978917222679218E-2</v>
      </c>
      <c r="J68" s="220">
        <f t="shared" si="8"/>
        <v>2.64593954189703E-2</v>
      </c>
      <c r="K68" s="220">
        <f t="shared" si="8"/>
        <v>3.6726338604800485E-2</v>
      </c>
      <c r="L68" s="220">
        <f t="shared" si="8"/>
        <v>9.4445154691894628E-2</v>
      </c>
      <c r="M68" s="220">
        <f t="shared" si="8"/>
        <v>7.4956896551724134E-2</v>
      </c>
      <c r="N68" s="220">
        <f t="shared" si="8"/>
        <v>0.30898640962701313</v>
      </c>
      <c r="O68" s="220">
        <f t="shared" si="8"/>
        <v>2.3703403565640165E-2</v>
      </c>
      <c r="P68" s="220">
        <f t="shared" si="8"/>
        <v>-2.688821387764051E-17</v>
      </c>
      <c r="Q68" s="230">
        <f>1-Q66-Q67</f>
        <v>4.8213146523188755E-2</v>
      </c>
      <c r="R68" s="103"/>
    </row>
    <row r="69" spans="1:80" s="41" customFormat="1" ht="15" customHeight="1" thickTop="1">
      <c r="A69" s="55"/>
      <c r="B69" s="224" t="s">
        <v>50</v>
      </c>
      <c r="C69" s="223"/>
      <c r="D69" s="216"/>
      <c r="E69" s="229">
        <f>1000/1000</f>
        <v>1</v>
      </c>
      <c r="F69" s="228">
        <f>(AB238+AB242+AB246+AB250+AB254+AB258+AB262)/1000</f>
        <v>0.97621957430114781</v>
      </c>
      <c r="G69" s="228">
        <f>(AF242+AF246+AF250+AF254+AF258+AF262+AF266)/1000</f>
        <v>0.97746179096591868</v>
      </c>
      <c r="H69" s="228">
        <f>(AJ246+AJ250+AJ254+AJ258+AJ262+AJ266+AJ270)/1000</f>
        <v>1.0004270506937136</v>
      </c>
      <c r="I69" s="228">
        <f>(AN250+AN254+AN258+AN262+AN266+AN270+AN274)/1000</f>
        <v>1.0010550554505482</v>
      </c>
      <c r="J69" s="228">
        <f>(AR254+AR258+AR262+AR266+AR270+AR274+AR278)/1000</f>
        <v>0.9474532274108628</v>
      </c>
      <c r="K69" s="228">
        <f>(AV258+AV262+AV266+AV270+AV274+AV278+AV282)/1000</f>
        <v>0.91740612241427488</v>
      </c>
      <c r="L69" s="228">
        <f>(AZ262+AZ266+AZ270+AZ274+AZ278+AZ282+AZ286)/1000</f>
        <v>0.87979692004858823</v>
      </c>
      <c r="M69" s="228">
        <f>(BD266+BD270+BD274+BD278+BD282+BD286+BD290)/1000</f>
        <v>0.75177445366139461</v>
      </c>
      <c r="N69" s="228">
        <f>(BH270+BH274+BH278+BH282+BH286+BH290+BH294+BH300)/1000</f>
        <v>0.67266983184242157</v>
      </c>
      <c r="O69" s="228">
        <f>(BL274+BL278+BL282+BL286+BL290+BL294+BL300+BL304)/1000</f>
        <v>0.42974799600938018</v>
      </c>
      <c r="P69" s="228">
        <f>(BP278+BP282+BP286+BP290+BP294+BP298+BP302+BP306)/1000</f>
        <v>0.43072554529386525</v>
      </c>
      <c r="Q69" s="336" t="s">
        <v>65</v>
      </c>
      <c r="R69" s="103"/>
    </row>
    <row r="70" spans="1:80" s="41" customFormat="1" ht="15" customHeight="1">
      <c r="A70" s="55"/>
      <c r="B70" s="224" t="s">
        <v>51</v>
      </c>
      <c r="C70" s="223"/>
      <c r="D70" s="216"/>
      <c r="E70" s="227">
        <f>Z236+Z240+Z244+Z248+Z252+Z256+Z260</f>
        <v>1292.1570663521327</v>
      </c>
      <c r="F70" s="226">
        <f>AD240+AD244+AD248+AD252+AD256+AD260+AD264</f>
        <v>1154.0991031263502</v>
      </c>
      <c r="G70" s="226">
        <f>AH244+AH248+AH252+AH256+AH260+AH264+AH268</f>
        <v>1147.3470792882924</v>
      </c>
      <c r="H70" s="226">
        <f>AL248+AL252+AL256+AL260+AL264+AL268+AL272</f>
        <v>1181.9681461548619</v>
      </c>
      <c r="I70" s="226">
        <f>AP252+AP256+AP260+AP264+AP268+AP272+AP276</f>
        <v>1314.5477990999175</v>
      </c>
      <c r="J70" s="226">
        <f>AT256+AT260+AT264+AT268+AT272+AT276+AT280</f>
        <v>1110.6323945465583</v>
      </c>
      <c r="K70" s="226">
        <f>AX260+AX264+AX268+AX272+AX276+AX280+AX284</f>
        <v>1010.709663212548</v>
      </c>
      <c r="L70" s="225">
        <f>BB264+BB268+BB272+BB276+BB280+BB284+BB288</f>
        <v>1287.8624127331209</v>
      </c>
      <c r="M70" s="225">
        <f>BC264+BC268+BC272+BC276+BC280+BC284+BC288</f>
        <v>0</v>
      </c>
      <c r="N70" s="225">
        <f>BR280+BR284+BR288+BR292+BR296+BR300+BR304</f>
        <v>432.42481971915282</v>
      </c>
      <c r="O70" s="225">
        <f>BS279+BS283+BS287+BS291+BS295+BS299+BS303</f>
        <v>0</v>
      </c>
      <c r="P70" s="225">
        <f>BT279+BT283+BT287+BT291+BT295+BT299+BT303</f>
        <v>0</v>
      </c>
      <c r="Q70" s="337"/>
      <c r="R70" s="103"/>
    </row>
    <row r="71" spans="1:80" s="41" customFormat="1" ht="15" customHeight="1" thickBot="1">
      <c r="A71" s="55"/>
      <c r="B71" s="224" t="s">
        <v>52</v>
      </c>
      <c r="C71" s="223"/>
      <c r="D71" s="216"/>
      <c r="E71" s="222" t="s">
        <v>53</v>
      </c>
      <c r="F71" s="222" t="s">
        <v>53</v>
      </c>
      <c r="G71" s="222" t="s">
        <v>53</v>
      </c>
      <c r="H71" s="221">
        <f>4*(AN250+AN254+AN258+AN262+AN266+AN270+AN274)/(E70+F70+G70+H70)</f>
        <v>0.83847981543324801</v>
      </c>
      <c r="I71" s="221">
        <f>5*(AR254+AR258+AR262+AR266+AR270+AR274+AR278)/(E70+F70+G70+H70+I70)</f>
        <v>0.77786098861656328</v>
      </c>
      <c r="J71" s="221">
        <f>6*(AV258+AV262+AV266+AV270+AV274+AV278+AV282)/(E70+F70+G70+H70+I70+J70)</f>
        <v>0.76442530571731893</v>
      </c>
      <c r="K71" s="221">
        <f>7*(AZ262+AZ266+AZ270+AZ274+AZ278+AZ282+AZ286)/(E70+F70+G70+H70+I70+J70+K70)</f>
        <v>0.74999786901565502</v>
      </c>
      <c r="L71" s="221">
        <f>8*(BD266+BD270+BD274+BD278+BD282+BD286+BD290)/(E70+F70+G70+H70+I70+J70+K70+L70)</f>
        <v>0.63311829785926044</v>
      </c>
      <c r="M71" s="221">
        <f>9*(BE266+BE270+BE274+BE278+BE282+BE286+BE290)/(F70+G70+H70+I70+J70+K70+L70+M70)</f>
        <v>0</v>
      </c>
      <c r="N71" s="220">
        <f>10*(BV280+BV284+BV288+BV292+BV296+BV300+BV304)/(E70+F70+G70+H70+I70+J70+K70+L70+M70+N70)</f>
        <v>0.25983547740318452</v>
      </c>
      <c r="O71" s="220">
        <f>11*(BW274+BW278+BW282+BW286+BW290+BW294+BW298)/(F70+G70+H70+I70+J70+K70+L70+M70+N70+O70)</f>
        <v>0</v>
      </c>
      <c r="P71" s="220">
        <f>12*(BX273+BX277+BX281+BX285+BX289+BX293+BX297)/(G70+H70+I70+J70+K70+L70+M70+N70+O70+P70)</f>
        <v>0</v>
      </c>
      <c r="Q71" s="219">
        <f>IF(I18=0,SUM(E70:H70)/(AN250+AN254+AN258+AN262+AN266+AN270+AN274), IF(J18=0,SUM(E70:I70)/(AR254+AR258+AR262+AR266+AR270+AR274+AR278), IF(K18=0,SUM(E70:J70)/(AV258+AV262+AV266+AV270+AV274+AV278+AV282), IF(L18=0,SUM(E70:K70)/(AZ262+AZ266+AZ270+AZ274+AZ278+AZ282+AZ286), IF(M18=0,SUM(E70:L70)/(BD266+BD270+BD274+BD278+BD282+BD286+BD290), IF(N18=0,SUM(E70:M70)/(#REF!+#REF!+#REF!+#REF!+#REF!+#REF!+#REF!),SUM(E70:N70)/(BV280+BV284+BV288+BV292+BV296+BV300+BV304)))))))</f>
        <v>38.48589153390737</v>
      </c>
      <c r="R71" s="103"/>
      <c r="S71" s="192"/>
    </row>
    <row r="72" spans="1:80" s="41" customFormat="1" ht="15" customHeight="1" thickTop="1">
      <c r="A72" s="55"/>
      <c r="B72" s="218"/>
      <c r="C72" s="217"/>
      <c r="D72" s="216"/>
      <c r="E72" s="215"/>
      <c r="F72" s="215"/>
      <c r="G72" s="215"/>
      <c r="H72" s="214"/>
      <c r="I72" s="214"/>
      <c r="J72" s="214"/>
      <c r="K72" s="214"/>
      <c r="L72" s="214"/>
      <c r="M72" s="213"/>
      <c r="N72" s="139"/>
      <c r="O72" s="139"/>
      <c r="P72" s="139"/>
      <c r="Q72" s="103"/>
      <c r="R72" s="103"/>
      <c r="S72" s="192"/>
    </row>
    <row r="73" spans="1:80" s="41" customFormat="1" ht="15" customHeight="1">
      <c r="B73" s="210"/>
      <c r="C73" s="209"/>
      <c r="D73" s="208"/>
      <c r="E73" s="207"/>
      <c r="F73" s="205"/>
      <c r="G73" s="200"/>
      <c r="H73" s="200"/>
      <c r="I73" s="206"/>
      <c r="J73" s="205"/>
      <c r="K73" s="200"/>
      <c r="L73" s="200"/>
      <c r="M73" s="204"/>
      <c r="N73" s="212"/>
      <c r="O73" s="212"/>
      <c r="P73" s="212"/>
      <c r="Q73" s="211"/>
      <c r="R73" s="200"/>
      <c r="S73" s="204"/>
      <c r="T73" s="192"/>
      <c r="U73" s="192"/>
      <c r="V73" s="192"/>
      <c r="W73" s="192"/>
    </row>
    <row r="74" spans="1:80" s="41" customFormat="1" ht="15" customHeight="1">
      <c r="D74" s="37"/>
      <c r="E74" s="37"/>
      <c r="U74" s="210"/>
      <c r="V74" s="209"/>
      <c r="W74" s="208"/>
      <c r="X74" s="207"/>
      <c r="Y74" s="205"/>
      <c r="Z74" s="200"/>
      <c r="AA74" s="200"/>
      <c r="AB74" s="206"/>
      <c r="AC74" s="205"/>
      <c r="AD74" s="200"/>
      <c r="AE74" s="200"/>
      <c r="AF74" s="204"/>
      <c r="AG74" s="205"/>
      <c r="AH74" s="200"/>
      <c r="AI74" s="200"/>
      <c r="AJ74" s="204"/>
      <c r="AK74" s="202"/>
      <c r="AL74" s="202"/>
      <c r="AM74" s="202"/>
      <c r="AN74" s="204"/>
      <c r="AO74" s="202"/>
      <c r="AP74" s="202"/>
      <c r="AQ74" s="202"/>
      <c r="AR74" s="204"/>
      <c r="AS74" s="202"/>
      <c r="AT74" s="202"/>
      <c r="AU74" s="202"/>
      <c r="AV74" s="203"/>
      <c r="AW74" s="202"/>
      <c r="AX74" s="202"/>
      <c r="AY74" s="202"/>
      <c r="AZ74" s="201"/>
      <c r="BA74" s="202"/>
      <c r="BB74" s="202"/>
      <c r="BC74" s="202"/>
      <c r="BD74" s="201"/>
      <c r="BE74" s="200"/>
      <c r="BF74" s="200"/>
      <c r="BG74" s="200"/>
      <c r="BH74" s="192"/>
      <c r="BI74" s="192"/>
      <c r="BJ74" s="192"/>
      <c r="BK74" s="192"/>
      <c r="BL74" s="192"/>
      <c r="BM74" s="192"/>
      <c r="BN74" s="192"/>
      <c r="BO74" s="192"/>
      <c r="BP74" s="192"/>
      <c r="BQ74" s="192"/>
      <c r="BR74" s="192"/>
      <c r="BS74" s="192"/>
      <c r="BT74" s="192"/>
      <c r="BU74" s="192"/>
      <c r="BV74" s="192"/>
      <c r="BW74" s="192"/>
      <c r="BX74" s="192"/>
      <c r="BY74" s="192"/>
      <c r="BZ74" s="192"/>
      <c r="CA74" s="192"/>
      <c r="CB74" s="192"/>
    </row>
    <row r="75" spans="1:80" s="41" customFormat="1" ht="15" customHeight="1">
      <c r="A75" s="55"/>
      <c r="B75" s="55"/>
      <c r="C75" s="55"/>
      <c r="D75" s="44"/>
      <c r="E75" s="44"/>
      <c r="F75" s="55"/>
      <c r="G75" s="55"/>
      <c r="H75" s="55"/>
      <c r="I75" s="55"/>
      <c r="J75" s="55"/>
      <c r="K75" s="55"/>
      <c r="L75" s="55"/>
      <c r="M75" s="55"/>
      <c r="N75" s="55"/>
      <c r="O75" s="55"/>
      <c r="P75" s="55"/>
      <c r="Q75" s="55"/>
      <c r="T75" s="55"/>
      <c r="U75" s="181" t="s">
        <v>106</v>
      </c>
      <c r="V75" s="180" t="s">
        <v>105</v>
      </c>
      <c r="W75" s="199"/>
      <c r="X75" s="166"/>
      <c r="Y75" s="197"/>
      <c r="Z75" s="193"/>
      <c r="AA75" s="193"/>
      <c r="AB75" s="198"/>
      <c r="AC75" s="197"/>
      <c r="AD75" s="193"/>
      <c r="AE75" s="193"/>
      <c r="AF75" s="196"/>
      <c r="AG75" s="197"/>
      <c r="AH75" s="193"/>
      <c r="AI75" s="193"/>
      <c r="AJ75" s="196"/>
      <c r="AK75" s="195"/>
      <c r="AL75" s="195"/>
      <c r="AM75" s="195"/>
      <c r="AN75" s="196"/>
      <c r="AO75" s="195"/>
      <c r="AP75" s="195"/>
      <c r="AQ75" s="195"/>
      <c r="AR75" s="196"/>
      <c r="AS75" s="195"/>
      <c r="AT75" s="195"/>
      <c r="AU75" s="195"/>
      <c r="AV75" s="79"/>
      <c r="AW75" s="195"/>
      <c r="AX75" s="195"/>
      <c r="AY75" s="195"/>
      <c r="AZ75" s="194"/>
      <c r="BA75" s="195"/>
      <c r="BB75" s="195"/>
      <c r="BC75" s="195"/>
      <c r="BD75" s="194"/>
      <c r="BE75" s="193"/>
      <c r="BF75" s="193"/>
      <c r="BG75" s="193"/>
      <c r="BH75" s="148"/>
      <c r="BI75" s="148"/>
      <c r="BJ75" s="148"/>
      <c r="BK75" s="148"/>
      <c r="BL75" s="148"/>
      <c r="BM75" s="148"/>
      <c r="BN75" s="148"/>
      <c r="BO75" s="148"/>
      <c r="BP75" s="148"/>
      <c r="BQ75" s="148"/>
      <c r="BR75" s="148"/>
      <c r="BS75" s="148"/>
      <c r="BT75" s="148"/>
      <c r="BU75" s="148"/>
      <c r="BV75" s="148"/>
      <c r="BW75" s="148"/>
      <c r="BX75" s="148"/>
      <c r="BY75" s="192"/>
      <c r="BZ75" s="192"/>
      <c r="CA75" s="192"/>
      <c r="CB75" s="192"/>
    </row>
    <row r="76" spans="1:80">
      <c r="A76" s="44"/>
      <c r="B76" s="187" t="s">
        <v>104</v>
      </c>
      <c r="C76" s="44"/>
      <c r="D76" s="44"/>
      <c r="E76" s="44"/>
      <c r="F76" s="44"/>
      <c r="G76" s="44"/>
      <c r="H76" s="44"/>
      <c r="I76" s="44"/>
      <c r="J76" s="44"/>
      <c r="K76" s="44"/>
      <c r="L76" s="44"/>
      <c r="M76" s="44"/>
      <c r="N76" s="44"/>
      <c r="O76" s="44"/>
      <c r="P76" s="44"/>
      <c r="Q76" s="44"/>
      <c r="R76" s="41"/>
      <c r="S76" s="41"/>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row>
    <row r="77" spans="1:80" ht="15">
      <c r="A77" s="44"/>
      <c r="B77" s="51"/>
      <c r="C77" s="44"/>
      <c r="D77" s="44"/>
      <c r="E77" s="44"/>
      <c r="F77" s="44"/>
      <c r="G77" s="44"/>
      <c r="H77" s="44"/>
      <c r="I77" s="44"/>
      <c r="J77" s="44"/>
      <c r="K77" s="44"/>
      <c r="L77" s="44"/>
      <c r="M77" s="44"/>
      <c r="N77" s="44"/>
      <c r="O77" s="44"/>
      <c r="P77" s="44"/>
      <c r="Q77" s="44"/>
      <c r="R77" s="41"/>
      <c r="S77" s="41"/>
      <c r="T77" s="44"/>
      <c r="U77" s="181" t="s">
        <v>103</v>
      </c>
      <c r="V77" s="180" t="s">
        <v>102</v>
      </c>
      <c r="W77" s="179"/>
      <c r="X77" s="179"/>
      <c r="Y77" s="179"/>
      <c r="Z77" s="126"/>
      <c r="AA77" s="126"/>
      <c r="AB77" s="126"/>
      <c r="AC77" s="126"/>
      <c r="AD77" s="126"/>
      <c r="AE77" s="126"/>
      <c r="AF77" s="126"/>
      <c r="AG77" s="126"/>
      <c r="AH77" s="126"/>
      <c r="AI77" s="126"/>
      <c r="AJ77" s="126"/>
      <c r="AK77" s="126"/>
      <c r="AL77" s="126"/>
      <c r="AM77" s="126"/>
      <c r="AN77" s="126"/>
      <c r="AO77" s="126"/>
      <c r="AP77" s="126"/>
      <c r="AQ77" s="126"/>
      <c r="AR77" s="126"/>
      <c r="AS77" s="178"/>
      <c r="AT77" s="178"/>
      <c r="AU77" s="178"/>
      <c r="AV77" s="177"/>
      <c r="AW77" s="126"/>
      <c r="AX77" s="176"/>
      <c r="AY77" s="175"/>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191"/>
    </row>
    <row r="78" spans="1:80">
      <c r="A78" s="44"/>
      <c r="B78" s="155" t="s">
        <v>97</v>
      </c>
      <c r="C78" s="44"/>
      <c r="D78" s="44"/>
      <c r="E78" s="44"/>
      <c r="F78" s="44"/>
      <c r="G78" s="44"/>
      <c r="H78" s="44"/>
      <c r="I78" s="44"/>
      <c r="J78" s="44"/>
      <c r="K78" s="44"/>
      <c r="L78" s="44"/>
      <c r="M78" s="44"/>
      <c r="N78" s="44"/>
      <c r="O78" s="44"/>
      <c r="P78" s="44"/>
      <c r="Q78" s="44"/>
      <c r="R78" s="41"/>
      <c r="S78" s="41"/>
      <c r="T78" s="44"/>
      <c r="U78" s="44"/>
      <c r="V78" s="54"/>
      <c r="W78" s="53"/>
      <c r="X78" s="53"/>
      <c r="Y78" s="52"/>
      <c r="Z78" s="44"/>
      <c r="AA78" s="44"/>
      <c r="AB78" s="44"/>
      <c r="AC78" s="44"/>
      <c r="AD78" s="44"/>
      <c r="AE78" s="44"/>
      <c r="AF78" s="44"/>
      <c r="AG78" s="44"/>
      <c r="AH78" s="44"/>
      <c r="AI78" s="44"/>
      <c r="AJ78" s="44"/>
      <c r="AK78" s="44"/>
      <c r="AL78" s="44"/>
      <c r="AM78" s="44"/>
      <c r="AN78" s="44"/>
      <c r="AO78" s="44"/>
      <c r="AP78" s="44"/>
      <c r="AQ78" s="44"/>
      <c r="AR78" s="44"/>
      <c r="AS78" s="114"/>
      <c r="AT78" s="114"/>
      <c r="AU78" s="114"/>
      <c r="AV78" s="172"/>
      <c r="AW78" s="44"/>
      <c r="AX78" s="120"/>
      <c r="AY78" s="16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row>
    <row r="79" spans="1:80" s="43" customFormat="1" ht="14.25">
      <c r="A79" s="126"/>
      <c r="B79" s="126"/>
      <c r="C79" s="126"/>
      <c r="D79" s="126"/>
      <c r="E79" s="126"/>
      <c r="F79" s="126"/>
      <c r="G79" s="126"/>
      <c r="H79" s="126"/>
      <c r="I79" s="126"/>
      <c r="J79" s="126"/>
      <c r="K79" s="126"/>
      <c r="L79" s="126"/>
      <c r="M79" s="126"/>
      <c r="N79" s="126"/>
      <c r="O79" s="126"/>
      <c r="P79" s="126"/>
      <c r="Q79" s="126"/>
      <c r="R79" s="41"/>
      <c r="S79" s="41"/>
      <c r="T79" s="126"/>
      <c r="U79" s="44"/>
      <c r="V79" s="173" t="s">
        <v>89</v>
      </c>
      <c r="W79" s="53"/>
      <c r="X79" s="53"/>
      <c r="Y79" s="52"/>
      <c r="Z79" s="44"/>
      <c r="AA79" s="44"/>
      <c r="AB79" s="44"/>
      <c r="AC79" s="44"/>
      <c r="AD79" s="44"/>
      <c r="AE79" s="44"/>
      <c r="AF79" s="44"/>
      <c r="AG79" s="44"/>
      <c r="AH79" s="44"/>
      <c r="AI79" s="44"/>
      <c r="AJ79" s="44"/>
      <c r="AK79" s="44"/>
      <c r="AL79" s="44"/>
      <c r="AM79" s="44"/>
      <c r="AN79" s="44"/>
      <c r="AO79" s="44"/>
      <c r="AP79" s="44"/>
      <c r="AQ79" s="44"/>
      <c r="AR79" s="44"/>
      <c r="AS79" s="114"/>
      <c r="AT79" s="114"/>
      <c r="AU79" s="114"/>
      <c r="AV79" s="172"/>
      <c r="AW79" s="44"/>
      <c r="AX79" s="120"/>
      <c r="AY79" s="164"/>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row>
    <row r="80" spans="1:80">
      <c r="A80" s="44"/>
      <c r="B80" s="44"/>
      <c r="C80" s="44"/>
      <c r="D80" s="44"/>
      <c r="E80" s="44"/>
      <c r="F80" s="44"/>
      <c r="G80" s="44"/>
      <c r="H80" s="44"/>
      <c r="I80" s="44"/>
      <c r="J80" s="44"/>
      <c r="K80" s="44"/>
      <c r="L80" s="44"/>
      <c r="M80" s="44"/>
      <c r="N80" s="44"/>
      <c r="O80" s="44"/>
      <c r="P80" s="44"/>
      <c r="Q80" s="44"/>
      <c r="R80" s="41"/>
      <c r="S80" s="41"/>
      <c r="T80" s="44"/>
      <c r="U80" s="120"/>
      <c r="V80" s="171" t="s">
        <v>87</v>
      </c>
      <c r="W80" s="53"/>
      <c r="X80" s="54"/>
      <c r="Y80" s="120"/>
      <c r="Z80" s="170">
        <v>1</v>
      </c>
      <c r="AA80" s="170"/>
      <c r="AB80" s="170"/>
      <c r="AC80" s="170"/>
      <c r="AD80" s="170">
        <v>2</v>
      </c>
      <c r="AE80" s="170"/>
      <c r="AF80" s="170"/>
      <c r="AG80" s="170"/>
      <c r="AH80" s="170">
        <v>3</v>
      </c>
      <c r="AI80" s="170"/>
      <c r="AJ80" s="170"/>
      <c r="AK80" s="170"/>
      <c r="AL80" s="170">
        <v>4</v>
      </c>
      <c r="AM80" s="170"/>
      <c r="AN80" s="170"/>
      <c r="AO80" s="170"/>
      <c r="AP80" s="170">
        <v>5</v>
      </c>
      <c r="AQ80" s="170"/>
      <c r="AR80" s="44"/>
      <c r="AS80" s="169">
        <v>6</v>
      </c>
      <c r="AT80" s="114"/>
      <c r="AU80" s="169"/>
      <c r="AV80" s="168" t="s">
        <v>86</v>
      </c>
      <c r="AW80" s="167">
        <v>7</v>
      </c>
      <c r="AX80" s="167"/>
      <c r="AY80" s="164"/>
      <c r="AZ80" s="44"/>
      <c r="BA80" s="44"/>
      <c r="BB80" s="120">
        <v>8</v>
      </c>
      <c r="BC80" s="44"/>
      <c r="BD80" s="44"/>
      <c r="BE80" s="44"/>
      <c r="BF80" s="120">
        <v>9</v>
      </c>
      <c r="BG80" s="44"/>
      <c r="BH80" s="44"/>
      <c r="BI80" s="44"/>
      <c r="BJ80" s="120">
        <v>10</v>
      </c>
      <c r="BK80" s="44"/>
      <c r="BL80" s="44"/>
      <c r="BM80" s="155"/>
      <c r="BN80" s="155">
        <v>11</v>
      </c>
      <c r="BO80" s="155"/>
      <c r="BP80" s="155"/>
      <c r="BQ80" s="155"/>
      <c r="BR80" s="120">
        <v>12</v>
      </c>
      <c r="BS80" s="155"/>
      <c r="BT80" s="44"/>
      <c r="BU80" s="44"/>
      <c r="BV80" s="44"/>
      <c r="BW80" s="44"/>
      <c r="BX80" s="44"/>
    </row>
    <row r="81" spans="1:77" ht="13.5" thickBot="1">
      <c r="A81" s="44"/>
      <c r="B81" s="44"/>
      <c r="C81" s="44"/>
      <c r="D81" s="44"/>
      <c r="E81" s="44"/>
      <c r="F81" s="44"/>
      <c r="G81" s="44"/>
      <c r="H81" s="44"/>
      <c r="I81" s="44"/>
      <c r="J81" s="44"/>
      <c r="K81" s="44"/>
      <c r="L81" s="44"/>
      <c r="M81" s="44"/>
      <c r="N81" s="44"/>
      <c r="O81" s="44"/>
      <c r="P81" s="44"/>
      <c r="Q81" s="44"/>
      <c r="R81" s="41"/>
      <c r="S81" s="41"/>
      <c r="T81" s="44"/>
      <c r="U81" s="44"/>
      <c r="V81" s="166"/>
      <c r="W81" s="53"/>
      <c r="X81" s="53"/>
      <c r="Y81" s="52"/>
      <c r="Z81" s="165"/>
      <c r="AA81" s="165"/>
      <c r="AB81" s="165"/>
      <c r="AC81" s="165"/>
      <c r="AD81" s="165"/>
      <c r="AE81" s="165"/>
      <c r="AF81" s="165"/>
      <c r="AG81" s="165"/>
      <c r="AH81" s="165"/>
      <c r="AI81" s="165"/>
      <c r="AJ81" s="165"/>
      <c r="AK81" s="165"/>
      <c r="AL81" s="165"/>
      <c r="AM81" s="165"/>
      <c r="AN81" s="165"/>
      <c r="AO81" s="55"/>
      <c r="AP81" s="55"/>
      <c r="AQ81" s="55"/>
      <c r="AR81" s="55"/>
      <c r="AS81" s="55"/>
      <c r="AT81" s="55"/>
      <c r="AU81" s="55"/>
      <c r="AV81" s="50"/>
      <c r="AW81" s="44"/>
      <c r="AX81" s="120"/>
      <c r="AY81" s="16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row>
    <row r="82" spans="1:77" s="42" customFormat="1" ht="14.25" thickTop="1" thickBot="1">
      <c r="A82" s="120"/>
      <c r="B82" s="120"/>
      <c r="C82" s="120"/>
      <c r="D82" s="120"/>
      <c r="E82" s="120"/>
      <c r="F82" s="120"/>
      <c r="G82" s="120"/>
      <c r="H82" s="120"/>
      <c r="I82" s="120"/>
      <c r="J82" s="120"/>
      <c r="K82" s="120"/>
      <c r="L82" s="120"/>
      <c r="M82" s="120"/>
      <c r="N82" s="120"/>
      <c r="O82" s="120"/>
      <c r="P82" s="120"/>
      <c r="Q82" s="120"/>
      <c r="R82" s="41"/>
      <c r="S82" s="41"/>
      <c r="T82" s="120"/>
      <c r="U82" s="55"/>
      <c r="V82" s="119">
        <v>1</v>
      </c>
      <c r="W82" s="118"/>
      <c r="X82" s="118"/>
      <c r="Y82" s="55"/>
      <c r="Z82" s="94">
        <v>1000</v>
      </c>
      <c r="AA82" s="60"/>
      <c r="AB82" s="69">
        <f>Z82-Z84-AB84</f>
        <v>11.59116256837865</v>
      </c>
      <c r="AC82" s="161"/>
      <c r="AD82" s="160"/>
      <c r="AE82" s="64"/>
      <c r="AF82" s="64"/>
      <c r="AG82" s="64"/>
      <c r="AH82" s="160"/>
      <c r="AI82" s="64"/>
      <c r="AJ82" s="64"/>
      <c r="AK82" s="64"/>
      <c r="AL82" s="64"/>
      <c r="AM82" s="64"/>
      <c r="AN82" s="64"/>
      <c r="AO82" s="71"/>
      <c r="AP82" s="78"/>
      <c r="AQ82" s="76"/>
      <c r="AR82" s="76"/>
      <c r="AS82" s="76"/>
      <c r="AT82" s="78"/>
      <c r="AU82" s="76"/>
      <c r="AV82" s="76"/>
      <c r="AW82" s="76"/>
      <c r="AX82" s="78"/>
      <c r="AY82" s="159"/>
      <c r="AZ82" s="76"/>
      <c r="BA82" s="158"/>
      <c r="BB82" s="100"/>
      <c r="BC82" s="120"/>
      <c r="BD82" s="120"/>
      <c r="BE82" s="120"/>
      <c r="BF82" s="190"/>
      <c r="BG82" s="120"/>
      <c r="BH82" s="120"/>
      <c r="BI82" s="120"/>
      <c r="BJ82" s="120"/>
      <c r="BK82" s="120"/>
      <c r="BL82" s="120"/>
      <c r="BM82" s="120"/>
      <c r="BN82" s="120"/>
      <c r="BO82" s="120"/>
      <c r="BP82" s="120"/>
      <c r="BQ82" s="120"/>
      <c r="BR82" s="120"/>
      <c r="BS82" s="120"/>
      <c r="BT82" s="120"/>
      <c r="BU82" s="120"/>
      <c r="BV82" s="120"/>
      <c r="BW82" s="120"/>
      <c r="BX82" s="120"/>
      <c r="BY82" s="32"/>
    </row>
    <row r="83" spans="1:77" ht="12.95" customHeight="1" thickTop="1">
      <c r="A83" s="44"/>
      <c r="B83" s="44"/>
      <c r="C83" s="44"/>
      <c r="D83" s="44"/>
      <c r="E83" s="44"/>
      <c r="F83" s="44"/>
      <c r="G83" s="44"/>
      <c r="H83" s="44"/>
      <c r="I83" s="44"/>
      <c r="J83" s="44"/>
      <c r="K83" s="44"/>
      <c r="L83" s="44"/>
      <c r="M83" s="44"/>
      <c r="N83" s="44"/>
      <c r="O83" s="44"/>
      <c r="P83" s="44"/>
      <c r="Q83" s="44"/>
      <c r="R83" s="41"/>
      <c r="S83" s="41"/>
      <c r="T83" s="44"/>
      <c r="U83" s="55"/>
      <c r="V83" s="119"/>
      <c r="W83" s="118"/>
      <c r="X83" s="118"/>
      <c r="Y83" s="55"/>
      <c r="Z83" s="64"/>
      <c r="AA83" s="64"/>
      <c r="AB83" s="64"/>
      <c r="AC83" s="64"/>
      <c r="AD83" s="64"/>
      <c r="AE83" s="64"/>
      <c r="AF83" s="64"/>
      <c r="AG83" s="64"/>
      <c r="AH83" s="64"/>
      <c r="AI83" s="64"/>
      <c r="AJ83" s="64"/>
      <c r="AK83" s="64"/>
      <c r="AL83" s="64"/>
      <c r="AM83" s="64"/>
      <c r="AN83" s="64"/>
      <c r="AO83" s="71"/>
      <c r="AP83" s="78"/>
      <c r="AQ83" s="147"/>
      <c r="AR83" s="146"/>
      <c r="AS83" s="76"/>
      <c r="AT83" s="145"/>
      <c r="AU83" s="76"/>
      <c r="AV83" s="81"/>
      <c r="AW83" s="81"/>
      <c r="AX83" s="189"/>
      <c r="AY83" s="91"/>
      <c r="AZ83" s="142"/>
      <c r="BA83" s="127"/>
      <c r="BB83" s="78"/>
      <c r="BC83" s="44"/>
      <c r="BD83" s="44"/>
      <c r="BE83" s="44"/>
      <c r="BF83" s="62"/>
      <c r="BG83" s="44"/>
      <c r="BH83" s="44"/>
      <c r="BI83" s="44"/>
      <c r="BJ83" s="44"/>
      <c r="BK83" s="44"/>
      <c r="BL83" s="44"/>
      <c r="BM83" s="44"/>
      <c r="BN83" s="44"/>
      <c r="BO83" s="44"/>
      <c r="BP83" s="44"/>
      <c r="BQ83" s="44"/>
      <c r="BR83" s="44"/>
      <c r="BS83" s="44"/>
      <c r="BT83" s="44"/>
      <c r="BU83" s="44"/>
      <c r="BV83" s="44"/>
      <c r="BW83" s="44"/>
      <c r="BX83" s="44"/>
    </row>
    <row r="84" spans="1:77" s="41" customFormat="1" ht="12.95" customHeight="1">
      <c r="A84" s="55"/>
      <c r="B84" s="55"/>
      <c r="C84" s="55"/>
      <c r="D84" s="55"/>
      <c r="E84" s="55"/>
      <c r="F84" s="55"/>
      <c r="G84" s="55"/>
      <c r="H84" s="55"/>
      <c r="I84" s="55"/>
      <c r="J84" s="55"/>
      <c r="K84" s="55"/>
      <c r="L84" s="55"/>
      <c r="M84" s="55"/>
      <c r="N84" s="55"/>
      <c r="O84" s="55"/>
      <c r="P84" s="55"/>
      <c r="Q84" s="55"/>
      <c r="T84" s="55"/>
      <c r="U84" s="112"/>
      <c r="V84" s="119"/>
      <c r="W84" s="118"/>
      <c r="X84" s="118"/>
      <c r="Y84" s="112"/>
      <c r="Z84" s="67">
        <f>Z82*E$45</f>
        <v>198.98826278612776</v>
      </c>
      <c r="AA84" s="67"/>
      <c r="AB84" s="67">
        <f>Z82*E$44</f>
        <v>789.42057464549362</v>
      </c>
      <c r="AC84" s="67"/>
      <c r="AD84" s="153"/>
      <c r="AE84" s="153"/>
      <c r="AF84" s="67"/>
      <c r="AG84" s="67"/>
      <c r="AH84" s="67"/>
      <c r="AI84" s="67"/>
      <c r="AJ84" s="67"/>
      <c r="AK84" s="67"/>
      <c r="AL84" s="67"/>
      <c r="AM84" s="67"/>
      <c r="AN84" s="67"/>
      <c r="AO84" s="70"/>
      <c r="AP84" s="76"/>
      <c r="AQ84" s="152"/>
      <c r="AR84" s="151"/>
      <c r="AS84" s="76"/>
      <c r="AT84" s="130"/>
      <c r="AU84" s="76"/>
      <c r="AV84" s="81"/>
      <c r="AW84" s="81"/>
      <c r="AX84" s="81"/>
      <c r="AY84" s="91"/>
      <c r="AZ84" s="142"/>
      <c r="BA84" s="127"/>
      <c r="BB84" s="148"/>
      <c r="BC84" s="55"/>
      <c r="BD84" s="55"/>
      <c r="BE84" s="55"/>
      <c r="BF84" s="55"/>
      <c r="BG84" s="55"/>
      <c r="BH84" s="55"/>
      <c r="BI84" s="55"/>
      <c r="BJ84" s="55"/>
      <c r="BK84" s="55"/>
      <c r="BL84" s="55"/>
      <c r="BM84" s="55"/>
      <c r="BN84" s="55"/>
      <c r="BO84" s="55"/>
      <c r="BP84" s="55"/>
      <c r="BQ84" s="55"/>
      <c r="BR84" s="55"/>
      <c r="BS84" s="55"/>
      <c r="BT84" s="55"/>
      <c r="BU84" s="55"/>
      <c r="BV84" s="55"/>
      <c r="BW84" s="55"/>
      <c r="BX84" s="55"/>
    </row>
    <row r="85" spans="1:77" s="41" customFormat="1" ht="12.95" customHeight="1" thickBot="1">
      <c r="A85" s="55"/>
      <c r="B85" s="55"/>
      <c r="C85" s="55"/>
      <c r="D85" s="55"/>
      <c r="E85" s="55"/>
      <c r="F85" s="55"/>
      <c r="G85" s="55"/>
      <c r="H85" s="55"/>
      <c r="I85" s="55"/>
      <c r="J85" s="55"/>
      <c r="K85" s="55"/>
      <c r="L85" s="55"/>
      <c r="M85" s="55"/>
      <c r="N85" s="55"/>
      <c r="O85" s="55"/>
      <c r="P85" s="55"/>
      <c r="Q85" s="55"/>
      <c r="T85" s="55"/>
      <c r="U85" s="55"/>
      <c r="V85" s="119"/>
      <c r="W85" s="118"/>
      <c r="X85" s="118"/>
      <c r="Y85" s="55"/>
      <c r="Z85" s="64"/>
      <c r="AA85" s="64"/>
      <c r="AB85" s="64"/>
      <c r="AC85" s="64"/>
      <c r="AD85" s="64"/>
      <c r="AE85" s="64"/>
      <c r="AF85" s="64"/>
      <c r="AG85" s="64"/>
      <c r="AH85" s="64"/>
      <c r="AI85" s="64"/>
      <c r="AJ85" s="64"/>
      <c r="AK85" s="64"/>
      <c r="AL85" s="64"/>
      <c r="AM85" s="64"/>
      <c r="AN85" s="64"/>
      <c r="AO85" s="71"/>
      <c r="AP85" s="76"/>
      <c r="AQ85" s="150"/>
      <c r="AR85" s="149"/>
      <c r="AS85" s="139"/>
      <c r="AT85" s="130"/>
      <c r="AU85" s="76"/>
      <c r="AV85" s="81"/>
      <c r="AW85" s="81"/>
      <c r="AX85" s="81"/>
      <c r="AY85" s="135"/>
      <c r="AZ85" s="128"/>
      <c r="BA85" s="127"/>
      <c r="BB85" s="148"/>
      <c r="BC85" s="55"/>
      <c r="BD85" s="55"/>
      <c r="BE85" s="55"/>
      <c r="BF85" s="55"/>
      <c r="BG85" s="55"/>
      <c r="BH85" s="55"/>
      <c r="BI85" s="55"/>
      <c r="BJ85" s="55"/>
      <c r="BK85" s="55"/>
      <c r="BL85" s="55"/>
      <c r="BM85" s="55"/>
      <c r="BN85" s="55"/>
      <c r="BO85" s="55"/>
      <c r="BP85" s="55"/>
      <c r="BQ85" s="55"/>
      <c r="BR85" s="55"/>
      <c r="BS85" s="55"/>
      <c r="BT85" s="55"/>
      <c r="BU85" s="55"/>
      <c r="BV85" s="55"/>
      <c r="BW85" s="55"/>
      <c r="BX85" s="55"/>
    </row>
    <row r="86" spans="1:77" s="40" customFormat="1" ht="12.95" customHeight="1" thickTop="1" thickBot="1">
      <c r="A86" s="112"/>
      <c r="B86" s="112"/>
      <c r="C86" s="112"/>
      <c r="D86" s="112"/>
      <c r="E86" s="112"/>
      <c r="F86" s="112"/>
      <c r="G86" s="112"/>
      <c r="H86" s="112"/>
      <c r="I86" s="112"/>
      <c r="J86" s="112"/>
      <c r="K86" s="112"/>
      <c r="L86" s="112"/>
      <c r="M86" s="112"/>
      <c r="N86" s="112"/>
      <c r="O86" s="112"/>
      <c r="P86" s="112"/>
      <c r="Q86" s="112"/>
      <c r="R86" s="41"/>
      <c r="S86" s="41"/>
      <c r="T86" s="112"/>
      <c r="U86" s="55"/>
      <c r="V86" s="119">
        <v>2</v>
      </c>
      <c r="W86" s="118"/>
      <c r="X86" s="118"/>
      <c r="Y86" s="55"/>
      <c r="Z86" s="65">
        <f>Z84</f>
        <v>198.98826278612776</v>
      </c>
      <c r="AA86" s="60"/>
      <c r="AB86" s="69">
        <f>Z86-Z88-AB88</f>
        <v>2.3065053031532443</v>
      </c>
      <c r="AC86" s="64"/>
      <c r="AD86" s="94">
        <f>AB84</f>
        <v>789.42057464549362</v>
      </c>
      <c r="AE86" s="60"/>
      <c r="AF86" s="69">
        <f>AD86-AD88-AF88</f>
        <v>-1.4884536038324541</v>
      </c>
      <c r="AG86" s="64"/>
      <c r="AH86" s="72"/>
      <c r="AI86" s="72"/>
      <c r="AJ86" s="64"/>
      <c r="AK86" s="64"/>
      <c r="AL86" s="64"/>
      <c r="AM86" s="64"/>
      <c r="AN86" s="64"/>
      <c r="AO86" s="71"/>
      <c r="AP86" s="76"/>
      <c r="AQ86" s="147"/>
      <c r="AR86" s="146"/>
      <c r="AS86" s="76"/>
      <c r="AT86" s="135"/>
      <c r="AU86" s="76"/>
      <c r="AV86" s="81"/>
      <c r="AW86" s="81"/>
      <c r="AX86" s="81"/>
      <c r="AY86" s="135"/>
      <c r="AZ86" s="134"/>
      <c r="BA86" s="127"/>
      <c r="BB86" s="76"/>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row>
    <row r="87" spans="1:77" s="41" customFormat="1" ht="12.95" customHeight="1" thickTop="1">
      <c r="A87" s="55"/>
      <c r="B87" s="55"/>
      <c r="C87" s="55"/>
      <c r="D87" s="55"/>
      <c r="E87" s="55"/>
      <c r="F87" s="55"/>
      <c r="G87" s="55"/>
      <c r="H87" s="55"/>
      <c r="I87" s="55"/>
      <c r="J87" s="55"/>
      <c r="K87" s="55"/>
      <c r="L87" s="55"/>
      <c r="M87" s="55"/>
      <c r="N87" s="55"/>
      <c r="O87" s="55"/>
      <c r="P87" s="55"/>
      <c r="Q87" s="55"/>
      <c r="T87" s="55"/>
      <c r="U87" s="55"/>
      <c r="V87" s="119"/>
      <c r="W87" s="118"/>
      <c r="X87" s="118"/>
      <c r="Y87" s="55"/>
      <c r="Z87" s="64"/>
      <c r="AA87" s="64"/>
      <c r="AB87" s="64"/>
      <c r="AC87" s="64"/>
      <c r="AD87" s="64"/>
      <c r="AE87" s="64"/>
      <c r="AF87" s="64"/>
      <c r="AG87" s="64"/>
      <c r="AH87" s="64"/>
      <c r="AI87" s="64"/>
      <c r="AJ87" s="64"/>
      <c r="AK87" s="64"/>
      <c r="AL87" s="64"/>
      <c r="AM87" s="64"/>
      <c r="AN87" s="64"/>
      <c r="AO87" s="71"/>
      <c r="AP87" s="76"/>
      <c r="AQ87" s="147"/>
      <c r="AR87" s="146"/>
      <c r="AS87" s="76"/>
      <c r="AT87" s="130"/>
      <c r="AU87" s="76"/>
      <c r="AV87" s="81"/>
      <c r="AW87" s="81"/>
      <c r="AX87" s="81"/>
      <c r="AY87" s="129"/>
      <c r="AZ87" s="128"/>
      <c r="BA87" s="127"/>
      <c r="BB87" s="76"/>
      <c r="BC87" s="55"/>
      <c r="BD87" s="55"/>
      <c r="BE87" s="55"/>
      <c r="BF87" s="55"/>
      <c r="BG87" s="55"/>
      <c r="BH87" s="55"/>
      <c r="BI87" s="55"/>
      <c r="BJ87" s="55"/>
      <c r="BK87" s="55"/>
      <c r="BL87" s="55"/>
      <c r="BM87" s="55"/>
      <c r="BN87" s="55"/>
      <c r="BO87" s="55"/>
      <c r="BP87" s="55"/>
      <c r="BQ87" s="55"/>
      <c r="BR87" s="55"/>
      <c r="BS87" s="55"/>
      <c r="BT87" s="55"/>
      <c r="BU87" s="55"/>
      <c r="BV87" s="55"/>
      <c r="BW87" s="55"/>
      <c r="BX87" s="55"/>
    </row>
    <row r="88" spans="1:77" s="41" customFormat="1" ht="12.95" customHeight="1">
      <c r="A88" s="55"/>
      <c r="B88" s="55"/>
      <c r="C88" s="55"/>
      <c r="D88" s="55"/>
      <c r="E88" s="55"/>
      <c r="F88" s="55"/>
      <c r="G88" s="55"/>
      <c r="H88" s="55"/>
      <c r="I88" s="55"/>
      <c r="J88" s="55"/>
      <c r="K88" s="55"/>
      <c r="L88" s="55"/>
      <c r="M88" s="55"/>
      <c r="N88" s="55"/>
      <c r="O88" s="55"/>
      <c r="P88" s="55"/>
      <c r="Q88" s="55"/>
      <c r="T88" s="55"/>
      <c r="U88" s="112"/>
      <c r="V88" s="119"/>
      <c r="W88" s="118"/>
      <c r="X88" s="118"/>
      <c r="Y88" s="112"/>
      <c r="Z88" s="67">
        <f>Z86*E$45</f>
        <v>39.59632872664104</v>
      </c>
      <c r="AA88" s="67"/>
      <c r="AB88" s="67">
        <f>Z86*E$44</f>
        <v>157.08542875633347</v>
      </c>
      <c r="AC88" s="67"/>
      <c r="AD88" s="67">
        <f>AD86*F$45</f>
        <v>100.71069142059898</v>
      </c>
      <c r="AE88" s="67"/>
      <c r="AF88" s="67">
        <f>AD86*F$44</f>
        <v>690.19833682872707</v>
      </c>
      <c r="AG88" s="67"/>
      <c r="AH88" s="67"/>
      <c r="AI88" s="67"/>
      <c r="AJ88" s="67"/>
      <c r="AK88" s="67"/>
      <c r="AL88" s="67"/>
      <c r="AM88" s="67"/>
      <c r="AN88" s="67"/>
      <c r="AO88" s="70"/>
      <c r="AP88" s="76"/>
      <c r="AQ88" s="137"/>
      <c r="AR88" s="136"/>
      <c r="AS88" s="76"/>
      <c r="AT88" s="81"/>
      <c r="AU88" s="76"/>
      <c r="AV88" s="81"/>
      <c r="AW88" s="81"/>
      <c r="AX88" s="81"/>
      <c r="AY88" s="81"/>
      <c r="AZ88" s="127"/>
      <c r="BA88" s="127"/>
      <c r="BB88" s="76"/>
      <c r="BC88" s="55"/>
      <c r="BD88" s="55"/>
      <c r="BE88" s="55"/>
      <c r="BF88" s="55"/>
      <c r="BG88" s="55"/>
      <c r="BH88" s="55"/>
      <c r="BI88" s="55"/>
      <c r="BJ88" s="55"/>
      <c r="BK88" s="55"/>
      <c r="BL88" s="55"/>
      <c r="BM88" s="55"/>
      <c r="BN88" s="55"/>
      <c r="BO88" s="55"/>
      <c r="BP88" s="55"/>
      <c r="BQ88" s="55"/>
      <c r="BR88" s="55"/>
      <c r="BS88" s="55"/>
      <c r="BT88" s="55"/>
      <c r="BU88" s="55"/>
      <c r="BV88" s="55"/>
      <c r="BW88" s="55"/>
      <c r="BX88" s="55"/>
    </row>
    <row r="89" spans="1:77" s="41" customFormat="1" ht="12.95" customHeight="1" thickBot="1">
      <c r="A89" s="55"/>
      <c r="B89" s="55"/>
      <c r="C89" s="55"/>
      <c r="D89" s="55"/>
      <c r="E89" s="55"/>
      <c r="F89" s="55"/>
      <c r="G89" s="55"/>
      <c r="H89" s="55"/>
      <c r="I89" s="55"/>
      <c r="J89" s="55"/>
      <c r="K89" s="55"/>
      <c r="L89" s="55"/>
      <c r="M89" s="55"/>
      <c r="N89" s="55"/>
      <c r="O89" s="55"/>
      <c r="P89" s="55"/>
      <c r="Q89" s="55"/>
      <c r="T89" s="55"/>
      <c r="U89" s="55"/>
      <c r="V89" s="119"/>
      <c r="W89" s="118"/>
      <c r="X89" s="118"/>
      <c r="Y89" s="55"/>
      <c r="Z89" s="64"/>
      <c r="AA89" s="64"/>
      <c r="AB89" s="64"/>
      <c r="AC89" s="64"/>
      <c r="AD89" s="64"/>
      <c r="AE89" s="64"/>
      <c r="AF89" s="64"/>
      <c r="AG89" s="64"/>
      <c r="AH89" s="64"/>
      <c r="AI89" s="64"/>
      <c r="AJ89" s="64"/>
      <c r="AK89" s="64"/>
      <c r="AL89" s="64"/>
      <c r="AM89" s="64"/>
      <c r="AN89" s="64"/>
      <c r="AO89" s="71"/>
      <c r="AP89" s="76"/>
      <c r="AQ89" s="132"/>
      <c r="AR89" s="131"/>
      <c r="AS89" s="76"/>
      <c r="AT89" s="145"/>
      <c r="AU89" s="76"/>
      <c r="AV89" s="81"/>
      <c r="AW89" s="81"/>
      <c r="AX89" s="81"/>
      <c r="AY89" s="91"/>
      <c r="AZ89" s="142"/>
      <c r="BA89" s="127"/>
      <c r="BB89" s="76"/>
      <c r="BC89" s="55"/>
      <c r="BD89" s="55"/>
      <c r="BE89" s="55"/>
      <c r="BF89" s="55"/>
      <c r="BG89" s="55"/>
      <c r="BH89" s="55"/>
      <c r="BI89" s="55"/>
      <c r="BJ89" s="55"/>
      <c r="BK89" s="55"/>
      <c r="BL89" s="55"/>
      <c r="BM89" s="55"/>
      <c r="BN89" s="55"/>
      <c r="BO89" s="55"/>
      <c r="BP89" s="55"/>
      <c r="BQ89" s="55"/>
      <c r="BR89" s="55"/>
      <c r="BS89" s="55"/>
      <c r="BT89" s="55"/>
      <c r="BU89" s="55"/>
      <c r="BV89" s="55"/>
      <c r="BW89" s="55"/>
      <c r="BX89" s="55"/>
    </row>
    <row r="90" spans="1:77" s="40" customFormat="1" ht="12.95" customHeight="1" thickTop="1" thickBot="1">
      <c r="A90" s="112"/>
      <c r="B90" s="112"/>
      <c r="C90" s="112"/>
      <c r="D90" s="112"/>
      <c r="E90" s="112"/>
      <c r="F90" s="112"/>
      <c r="G90" s="112"/>
      <c r="H90" s="112"/>
      <c r="I90" s="112"/>
      <c r="J90" s="112"/>
      <c r="K90" s="112"/>
      <c r="L90" s="112"/>
      <c r="M90" s="112"/>
      <c r="N90" s="112"/>
      <c r="O90" s="112"/>
      <c r="P90" s="112"/>
      <c r="Q90" s="112"/>
      <c r="R90" s="41"/>
      <c r="S90" s="41"/>
      <c r="T90" s="112"/>
      <c r="U90" s="55"/>
      <c r="V90" s="119">
        <v>3</v>
      </c>
      <c r="W90" s="118"/>
      <c r="X90" s="118"/>
      <c r="Y90" s="55"/>
      <c r="Z90" s="65">
        <f>+Z88</f>
        <v>39.59632872664104</v>
      </c>
      <c r="AA90" s="60"/>
      <c r="AB90" s="69">
        <f>Z90-Z92-AB92</f>
        <v>0.45896748338145343</v>
      </c>
      <c r="AC90" s="64"/>
      <c r="AD90" s="65">
        <f>AB88+AD88</f>
        <v>257.79612017693245</v>
      </c>
      <c r="AE90" s="60"/>
      <c r="AF90" s="69">
        <f>AD90-AD92-AF92</f>
        <v>-0.48607494718984867</v>
      </c>
      <c r="AG90" s="64"/>
      <c r="AH90" s="94">
        <f>AD86*F$44</f>
        <v>690.19833682872707</v>
      </c>
      <c r="AI90" s="60"/>
      <c r="AJ90" s="69">
        <f>AH90-AH92-AJ92</f>
        <v>-2.105588983925486</v>
      </c>
      <c r="AK90" s="64"/>
      <c r="AL90" s="64"/>
      <c r="AM90" s="64"/>
      <c r="AN90" s="64"/>
      <c r="AO90" s="71"/>
      <c r="AP90" s="76"/>
      <c r="AQ90" s="143"/>
      <c r="AR90" s="136"/>
      <c r="AS90" s="76"/>
      <c r="AT90" s="135"/>
      <c r="AU90" s="76"/>
      <c r="AV90" s="81"/>
      <c r="AW90" s="81"/>
      <c r="AX90" s="81"/>
      <c r="AY90" s="91"/>
      <c r="AZ90" s="142"/>
      <c r="BA90" s="127"/>
      <c r="BB90" s="76"/>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row>
    <row r="91" spans="1:77" s="41" customFormat="1" ht="12.95" customHeight="1" thickTop="1">
      <c r="A91" s="55"/>
      <c r="B91" s="55"/>
      <c r="C91" s="55"/>
      <c r="D91" s="55"/>
      <c r="E91" s="55"/>
      <c r="F91" s="55"/>
      <c r="G91" s="55"/>
      <c r="H91" s="55"/>
      <c r="I91" s="55"/>
      <c r="J91" s="55"/>
      <c r="K91" s="55"/>
      <c r="L91" s="55"/>
      <c r="M91" s="55"/>
      <c r="N91" s="55"/>
      <c r="O91" s="55"/>
      <c r="P91" s="55"/>
      <c r="Q91" s="55"/>
      <c r="T91" s="55"/>
      <c r="U91" s="55"/>
      <c r="V91" s="119"/>
      <c r="W91" s="118"/>
      <c r="X91" s="118"/>
      <c r="Y91" s="55"/>
      <c r="Z91" s="64"/>
      <c r="AA91" s="64"/>
      <c r="AB91" s="64"/>
      <c r="AC91" s="64"/>
      <c r="AD91" s="64"/>
      <c r="AE91" s="64"/>
      <c r="AF91" s="64"/>
      <c r="AG91" s="64"/>
      <c r="AH91" s="64"/>
      <c r="AI91" s="64"/>
      <c r="AJ91" s="64"/>
      <c r="AK91" s="64"/>
      <c r="AL91" s="64"/>
      <c r="AM91" s="64"/>
      <c r="AN91" s="64"/>
      <c r="AO91" s="71"/>
      <c r="AP91" s="76"/>
      <c r="AQ91" s="141"/>
      <c r="AR91" s="140"/>
      <c r="AS91" s="139"/>
      <c r="AT91" s="130"/>
      <c r="AU91" s="76"/>
      <c r="AV91" s="81"/>
      <c r="AW91" s="81"/>
      <c r="AX91" s="81"/>
      <c r="AY91" s="135"/>
      <c r="AZ91" s="128"/>
      <c r="BA91" s="127"/>
      <c r="BB91" s="76"/>
      <c r="BC91" s="55"/>
      <c r="BD91" s="55"/>
      <c r="BE91" s="55"/>
      <c r="BF91" s="55"/>
      <c r="BG91" s="55"/>
      <c r="BH91" s="55"/>
      <c r="BI91" s="55"/>
      <c r="BJ91" s="55"/>
      <c r="BK91" s="55"/>
      <c r="BL91" s="55"/>
      <c r="BM91" s="55"/>
      <c r="BN91" s="55"/>
      <c r="BO91" s="55"/>
      <c r="BP91" s="55"/>
      <c r="BQ91" s="55"/>
      <c r="BR91" s="55"/>
      <c r="BS91" s="55"/>
      <c r="BT91" s="55"/>
      <c r="BU91" s="55"/>
      <c r="BV91" s="55"/>
      <c r="BW91" s="55"/>
      <c r="BX91" s="55"/>
    </row>
    <row r="92" spans="1:77" s="41" customFormat="1" ht="12.95" customHeight="1">
      <c r="A92" s="55"/>
      <c r="B92" s="55"/>
      <c r="C92" s="55"/>
      <c r="D92" s="55"/>
      <c r="E92" s="55"/>
      <c r="F92" s="55"/>
      <c r="G92" s="55"/>
      <c r="H92" s="55"/>
      <c r="I92" s="55"/>
      <c r="J92" s="55"/>
      <c r="K92" s="55"/>
      <c r="L92" s="55"/>
      <c r="M92" s="55"/>
      <c r="N92" s="55"/>
      <c r="O92" s="55"/>
      <c r="P92" s="55"/>
      <c r="Q92" s="55"/>
      <c r="T92" s="55"/>
      <c r="U92" s="112"/>
      <c r="V92" s="119"/>
      <c r="W92" s="118"/>
      <c r="X92" s="118"/>
      <c r="Y92" s="112"/>
      <c r="Z92" s="67">
        <f>Z90*E$45</f>
        <v>7.8792046660227477</v>
      </c>
      <c r="AA92" s="67"/>
      <c r="AB92" s="67">
        <f>Z90*E$44</f>
        <v>31.258156577236839</v>
      </c>
      <c r="AC92" s="67"/>
      <c r="AD92" s="67">
        <f>AD90*F$45</f>
        <v>32.888458120344609</v>
      </c>
      <c r="AE92" s="67"/>
      <c r="AF92" s="67">
        <f>AD90*F$44</f>
        <v>225.39373700377769</v>
      </c>
      <c r="AG92" s="67"/>
      <c r="AH92" s="67">
        <f>AH90*G$45</f>
        <v>74.862843113266109</v>
      </c>
      <c r="AI92" s="67"/>
      <c r="AJ92" s="67">
        <f>AH90*G$44</f>
        <v>617.44108269938647</v>
      </c>
      <c r="AK92" s="67"/>
      <c r="AL92" s="67"/>
      <c r="AM92" s="67"/>
      <c r="AN92" s="67"/>
      <c r="AO92" s="70"/>
      <c r="AP92" s="76"/>
      <c r="AQ92" s="137"/>
      <c r="AR92" s="136"/>
      <c r="AS92" s="76"/>
      <c r="AT92" s="135"/>
      <c r="AU92" s="76"/>
      <c r="AV92" s="81"/>
      <c r="AW92" s="81"/>
      <c r="AX92" s="81"/>
      <c r="AY92" s="135"/>
      <c r="AZ92" s="134"/>
      <c r="BA92" s="127"/>
      <c r="BB92" s="76"/>
      <c r="BC92" s="55"/>
      <c r="BD92" s="55"/>
      <c r="BE92" s="55"/>
      <c r="BF92" s="55"/>
      <c r="BG92" s="55"/>
      <c r="BH92" s="55"/>
      <c r="BI92" s="55"/>
      <c r="BJ92" s="55"/>
      <c r="BK92" s="55"/>
      <c r="BL92" s="55"/>
      <c r="BM92" s="55"/>
      <c r="BN92" s="55"/>
      <c r="BO92" s="55"/>
      <c r="BP92" s="55"/>
      <c r="BQ92" s="55"/>
      <c r="BR92" s="55"/>
      <c r="BS92" s="55"/>
      <c r="BT92" s="55"/>
      <c r="BU92" s="55"/>
      <c r="BV92" s="55"/>
      <c r="BW92" s="55"/>
      <c r="BX92" s="55"/>
    </row>
    <row r="93" spans="1:77" s="41" customFormat="1" ht="12.95" customHeight="1" thickBot="1">
      <c r="A93" s="55"/>
      <c r="B93" s="133" t="s">
        <v>96</v>
      </c>
      <c r="C93" s="55"/>
      <c r="D93" s="55"/>
      <c r="E93" s="55"/>
      <c r="F93" s="55"/>
      <c r="G93" s="55"/>
      <c r="H93" s="55"/>
      <c r="I93" s="55"/>
      <c r="J93" s="55"/>
      <c r="K93" s="55"/>
      <c r="L93" s="55"/>
      <c r="M93" s="55"/>
      <c r="N93" s="55"/>
      <c r="O93" s="55"/>
      <c r="P93" s="55"/>
      <c r="Q93" s="55"/>
      <c r="T93" s="55"/>
      <c r="U93" s="55"/>
      <c r="V93" s="119"/>
      <c r="W93" s="118"/>
      <c r="X93" s="118"/>
      <c r="Y93" s="55"/>
      <c r="Z93" s="64"/>
      <c r="AA93" s="64"/>
      <c r="AB93" s="64"/>
      <c r="AC93" s="64"/>
      <c r="AD93" s="64"/>
      <c r="AE93" s="64"/>
      <c r="AF93" s="64"/>
      <c r="AG93" s="64"/>
      <c r="AH93" s="64"/>
      <c r="AI93" s="64"/>
      <c r="AJ93" s="64"/>
      <c r="AK93" s="64"/>
      <c r="AL93" s="64"/>
      <c r="AM93" s="64"/>
      <c r="AN93" s="64"/>
      <c r="AO93" s="71"/>
      <c r="AP93" s="76"/>
      <c r="AQ93" s="132"/>
      <c r="AR93" s="131"/>
      <c r="AS93" s="76"/>
      <c r="AT93" s="130"/>
      <c r="AU93" s="76"/>
      <c r="AV93" s="81"/>
      <c r="AW93" s="81"/>
      <c r="AX93" s="81"/>
      <c r="AY93" s="129"/>
      <c r="AZ93" s="128"/>
      <c r="BA93" s="127"/>
      <c r="BB93" s="76"/>
      <c r="BC93" s="55"/>
      <c r="BD93" s="55"/>
      <c r="BE93" s="55"/>
      <c r="BF93" s="55"/>
      <c r="BG93" s="55"/>
      <c r="BH93" s="55"/>
      <c r="BI93" s="55"/>
      <c r="BJ93" s="55"/>
      <c r="BK93" s="55"/>
      <c r="BL93" s="55"/>
      <c r="BM93" s="55"/>
      <c r="BN93" s="55"/>
      <c r="BO93" s="55"/>
      <c r="BP93" s="55"/>
      <c r="BQ93" s="55"/>
      <c r="BR93" s="55"/>
      <c r="BS93" s="55"/>
      <c r="BT93" s="55"/>
      <c r="BU93" s="55"/>
      <c r="BV93" s="55"/>
      <c r="BW93" s="55"/>
      <c r="BX93" s="55"/>
    </row>
    <row r="94" spans="1:77" s="40" customFormat="1" ht="12.95" customHeight="1" thickTop="1" thickBot="1">
      <c r="A94" s="112"/>
      <c r="B94" s="55"/>
      <c r="C94" s="112"/>
      <c r="D94" s="112"/>
      <c r="E94" s="112"/>
      <c r="F94" s="112"/>
      <c r="G94" s="112"/>
      <c r="H94" s="112"/>
      <c r="I94" s="112"/>
      <c r="J94" s="112"/>
      <c r="K94" s="112"/>
      <c r="L94" s="112"/>
      <c r="M94" s="112"/>
      <c r="N94" s="112"/>
      <c r="O94" s="112"/>
      <c r="P94" s="112"/>
      <c r="Q94" s="112"/>
      <c r="R94" s="41"/>
      <c r="S94" s="41"/>
      <c r="T94" s="112"/>
      <c r="U94" s="55"/>
      <c r="V94" s="119">
        <v>4</v>
      </c>
      <c r="W94" s="118"/>
      <c r="X94" s="118"/>
      <c r="Y94" s="55"/>
      <c r="Z94" s="65">
        <f>+Z92</f>
        <v>7.8792046660227477</v>
      </c>
      <c r="AA94" s="60"/>
      <c r="AB94" s="69">
        <f>Z94-Z96-AB96</f>
        <v>9.1329142193396606E-2</v>
      </c>
      <c r="AC94" s="64"/>
      <c r="AD94" s="65">
        <f>AD92+AB92</f>
        <v>64.146614697581441</v>
      </c>
      <c r="AE94" s="60"/>
      <c r="AF94" s="69">
        <f>AD94-AD96-AF96</f>
        <v>-0.12094853223599245</v>
      </c>
      <c r="AG94" s="64"/>
      <c r="AH94" s="65">
        <f>AF92+AH92</f>
        <v>300.25658011704377</v>
      </c>
      <c r="AI94" s="60"/>
      <c r="AJ94" s="69">
        <f>AH94-AH96-AJ96</f>
        <v>-0.91599314821661437</v>
      </c>
      <c r="AK94" s="64"/>
      <c r="AL94" s="94">
        <f>AJ92</f>
        <v>617.44108269938647</v>
      </c>
      <c r="AM94" s="60"/>
      <c r="AN94" s="69">
        <f>AL94-AL96-AN96</f>
        <v>-1.8592560673322396</v>
      </c>
      <c r="AO94" s="71"/>
      <c r="AP94" s="76"/>
      <c r="AQ94" s="76"/>
      <c r="AR94" s="76"/>
      <c r="AS94" s="76"/>
      <c r="AT94" s="76"/>
      <c r="AU94" s="76"/>
      <c r="AV94" s="76"/>
      <c r="AW94" s="76"/>
      <c r="AX94" s="76"/>
      <c r="AY94" s="76"/>
      <c r="AZ94" s="76"/>
      <c r="BA94" s="76"/>
      <c r="BB94" s="76"/>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row>
    <row r="95" spans="1:77" s="41" customFormat="1" ht="12" customHeight="1" thickTop="1">
      <c r="A95" s="55"/>
      <c r="B95" s="185" t="s">
        <v>95</v>
      </c>
      <c r="C95" s="55"/>
      <c r="D95" s="55"/>
      <c r="E95" s="55"/>
      <c r="F95" s="55"/>
      <c r="G95" s="55"/>
      <c r="H95" s="55"/>
      <c r="I95" s="55"/>
      <c r="J95" s="55"/>
      <c r="K95" s="55"/>
      <c r="L95" s="55"/>
      <c r="M95" s="55"/>
      <c r="N95" s="55"/>
      <c r="O95" s="55"/>
      <c r="P95" s="55"/>
      <c r="Q95" s="55"/>
      <c r="T95" s="55"/>
      <c r="U95" s="55"/>
      <c r="V95" s="119"/>
      <c r="W95" s="118"/>
      <c r="X95" s="118"/>
      <c r="Y95" s="55"/>
      <c r="Z95" s="64"/>
      <c r="AA95" s="64"/>
      <c r="AB95" s="64"/>
      <c r="AC95" s="64"/>
      <c r="AD95" s="64"/>
      <c r="AE95" s="64"/>
      <c r="AF95" s="64"/>
      <c r="AG95" s="64"/>
      <c r="AH95" s="64"/>
      <c r="AI95" s="64"/>
      <c r="AJ95" s="64"/>
      <c r="AK95" s="64"/>
      <c r="AL95" s="64"/>
      <c r="AM95" s="64"/>
      <c r="AN95" s="64"/>
      <c r="AO95" s="71"/>
      <c r="AP95" s="44"/>
      <c r="AQ95" s="44"/>
      <c r="AR95" s="44"/>
      <c r="AS95" s="44"/>
      <c r="AT95" s="44"/>
      <c r="AU95" s="44"/>
      <c r="AV95" s="44"/>
      <c r="AW95" s="44"/>
      <c r="AX95" s="44"/>
      <c r="AY95" s="44"/>
      <c r="AZ95" s="44"/>
      <c r="BA95" s="44"/>
      <c r="BB95" s="44"/>
      <c r="BC95" s="55"/>
      <c r="BD95" s="55"/>
      <c r="BE95" s="55"/>
      <c r="BF95" s="55"/>
      <c r="BG95" s="55"/>
      <c r="BH95" s="55"/>
      <c r="BI95" s="55"/>
      <c r="BJ95" s="55"/>
      <c r="BK95" s="55"/>
      <c r="BL95" s="55"/>
      <c r="BM95" s="55"/>
      <c r="BN95" s="55"/>
      <c r="BO95" s="55"/>
      <c r="BP95" s="55"/>
      <c r="BQ95" s="55"/>
      <c r="BR95" s="55"/>
      <c r="BS95" s="55"/>
      <c r="BT95" s="55"/>
      <c r="BU95" s="55"/>
      <c r="BV95" s="55"/>
      <c r="BW95" s="55"/>
      <c r="BX95" s="55"/>
    </row>
    <row r="96" spans="1:77" s="41" customFormat="1" ht="13.15" customHeight="1">
      <c r="A96" s="55"/>
      <c r="B96" s="55"/>
      <c r="C96" s="55"/>
      <c r="D96" s="55"/>
      <c r="E96" s="55"/>
      <c r="F96" s="55"/>
      <c r="G96" s="55"/>
      <c r="H96" s="55"/>
      <c r="I96" s="55"/>
      <c r="J96" s="55"/>
      <c r="K96" s="55"/>
      <c r="L96" s="55"/>
      <c r="M96" s="55"/>
      <c r="N96" s="55"/>
      <c r="O96" s="55"/>
      <c r="P96" s="55"/>
      <c r="Q96" s="55"/>
      <c r="T96" s="55"/>
      <c r="U96" s="112"/>
      <c r="V96" s="119"/>
      <c r="W96" s="118"/>
      <c r="X96" s="118"/>
      <c r="Y96" s="112"/>
      <c r="Z96" s="67">
        <f>Z94*E$45</f>
        <v>1.5678692486282186</v>
      </c>
      <c r="AA96" s="67"/>
      <c r="AB96" s="67">
        <f>Z94*E$44</f>
        <v>6.2200062752011327</v>
      </c>
      <c r="AC96" s="67"/>
      <c r="AD96" s="67">
        <f>AD94*F$45</f>
        <v>8.1835337537095452</v>
      </c>
      <c r="AE96" s="67"/>
      <c r="AF96" s="67">
        <f>AD94*F$44</f>
        <v>56.084029476107887</v>
      </c>
      <c r="AG96" s="67"/>
      <c r="AH96" s="67">
        <f>AH94*G$45</f>
        <v>32.567538998005446</v>
      </c>
      <c r="AI96" s="67"/>
      <c r="AJ96" s="67">
        <f>AH94*G$44</f>
        <v>268.60503426725495</v>
      </c>
      <c r="AK96" s="67"/>
      <c r="AL96" s="67">
        <f>AL94*H$45</f>
        <v>77.11185757223879</v>
      </c>
      <c r="AM96" s="67"/>
      <c r="AN96" s="67">
        <f>AL94*H$44</f>
        <v>542.18848119447989</v>
      </c>
      <c r="AO96" s="70"/>
      <c r="AP96" s="70"/>
      <c r="AQ96" s="44"/>
      <c r="AR96" s="44"/>
      <c r="AS96" s="44"/>
      <c r="AT96" s="44"/>
      <c r="AU96" s="44"/>
      <c r="AV96" s="44"/>
      <c r="AW96" s="44"/>
      <c r="AX96" s="44"/>
      <c r="AY96" s="44"/>
      <c r="AZ96" s="44"/>
      <c r="BA96" s="44"/>
      <c r="BB96" s="44"/>
      <c r="BC96" s="55"/>
      <c r="BD96" s="55"/>
      <c r="BE96" s="55"/>
      <c r="BF96" s="55"/>
      <c r="BG96" s="55"/>
      <c r="BH96" s="55"/>
      <c r="BI96" s="55"/>
      <c r="BJ96" s="55"/>
      <c r="BK96" s="55"/>
      <c r="BL96" s="55"/>
      <c r="BM96" s="55"/>
      <c r="BN96" s="55"/>
      <c r="BO96" s="55"/>
      <c r="BP96" s="55"/>
      <c r="BQ96" s="55"/>
      <c r="BR96" s="55"/>
      <c r="BS96" s="55"/>
      <c r="BT96" s="55"/>
      <c r="BU96" s="55"/>
      <c r="BV96" s="55"/>
      <c r="BW96" s="55"/>
      <c r="BX96" s="55"/>
    </row>
    <row r="97" spans="1:76" s="41" customFormat="1" ht="13.15" customHeight="1" thickBot="1">
      <c r="A97" s="55"/>
      <c r="B97" s="55"/>
      <c r="C97" s="55"/>
      <c r="D97" s="55"/>
      <c r="E97" s="55"/>
      <c r="F97" s="55"/>
      <c r="G97" s="55"/>
      <c r="H97" s="55"/>
      <c r="I97" s="55"/>
      <c r="J97" s="55"/>
      <c r="K97" s="55"/>
      <c r="L97" s="55"/>
      <c r="M97" s="55"/>
      <c r="N97" s="55"/>
      <c r="O97" s="55"/>
      <c r="P97" s="55"/>
      <c r="Q97" s="55"/>
      <c r="T97" s="55"/>
      <c r="U97" s="55"/>
      <c r="V97" s="119"/>
      <c r="W97" s="118"/>
      <c r="X97" s="118"/>
      <c r="Y97" s="55"/>
      <c r="Z97" s="64"/>
      <c r="AA97" s="64"/>
      <c r="AB97" s="64"/>
      <c r="AC97" s="64"/>
      <c r="AD97" s="64"/>
      <c r="AE97" s="64"/>
      <c r="AF97" s="64"/>
      <c r="AG97" s="64"/>
      <c r="AH97" s="64"/>
      <c r="AI97" s="64"/>
      <c r="AJ97" s="64"/>
      <c r="AK97" s="64"/>
      <c r="AL97" s="64"/>
      <c r="AM97" s="64"/>
      <c r="AN97" s="64"/>
      <c r="AO97" s="71"/>
      <c r="AP97" s="71"/>
      <c r="AQ97" s="71"/>
      <c r="AR97" s="71"/>
      <c r="AS97" s="71"/>
      <c r="AT97" s="71"/>
      <c r="AU97" s="71"/>
      <c r="AV97" s="124"/>
      <c r="AW97" s="71"/>
      <c r="AX97" s="44"/>
      <c r="AY97" s="44"/>
      <c r="AZ97" s="121"/>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row>
    <row r="98" spans="1:76" s="40" customFormat="1" ht="14.25" thickTop="1" thickBot="1">
      <c r="A98" s="112"/>
      <c r="B98" s="112"/>
      <c r="C98" s="112"/>
      <c r="D98" s="112"/>
      <c r="E98" s="112"/>
      <c r="F98" s="112"/>
      <c r="G98" s="112"/>
      <c r="H98" s="112"/>
      <c r="I98" s="112"/>
      <c r="J98" s="112"/>
      <c r="K98" s="112"/>
      <c r="L98" s="112"/>
      <c r="M98" s="112"/>
      <c r="N98" s="112"/>
      <c r="O98" s="112"/>
      <c r="P98" s="112"/>
      <c r="Q98" s="112"/>
      <c r="R98" s="41"/>
      <c r="S98" s="41"/>
      <c r="T98" s="112"/>
      <c r="U98" s="55"/>
      <c r="V98" s="119">
        <v>5</v>
      </c>
      <c r="W98" s="118"/>
      <c r="X98" s="118"/>
      <c r="Y98" s="55"/>
      <c r="Z98" s="65">
        <f>+Z96</f>
        <v>1.5678692486282186</v>
      </c>
      <c r="AA98" s="60"/>
      <c r="AB98" s="69">
        <f>Z98-Z100-AB100</f>
        <v>1.8173427346811266E-2</v>
      </c>
      <c r="AC98" s="64"/>
      <c r="AD98" s="65">
        <f>AD96+AB96</f>
        <v>14.403540028910678</v>
      </c>
      <c r="AE98" s="60"/>
      <c r="AF98" s="69">
        <f>AD98-AD100-AF100</f>
        <v>-2.7157894983425024E-2</v>
      </c>
      <c r="AG98" s="64"/>
      <c r="AH98" s="65">
        <f>AH96+AF96</f>
        <v>88.651568474113333</v>
      </c>
      <c r="AI98" s="60"/>
      <c r="AJ98" s="69">
        <f>AH98-AH100-AJ100</f>
        <v>-0.27044945782466812</v>
      </c>
      <c r="AK98" s="64"/>
      <c r="AL98" s="65">
        <f>AJ96+AL96</f>
        <v>345.71689183949377</v>
      </c>
      <c r="AM98" s="60"/>
      <c r="AN98" s="69">
        <f>AL98-AL100-AN100</f>
        <v>-1.0410324915887941</v>
      </c>
      <c r="AO98" s="64"/>
      <c r="AP98" s="94">
        <f>AN96</f>
        <v>542.18848119447989</v>
      </c>
      <c r="AQ98" s="60"/>
      <c r="AR98" s="69">
        <f>AP98-AP100-AR100</f>
        <v>19.243259561159903</v>
      </c>
      <c r="AS98" s="64"/>
      <c r="AT98" s="64"/>
      <c r="AU98" s="64"/>
      <c r="AV98" s="116"/>
      <c r="AW98" s="115"/>
      <c r="AX98" s="114"/>
      <c r="AY98" s="55"/>
      <c r="AZ98" s="121"/>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row>
    <row r="99" spans="1:76" s="41" customFormat="1" ht="12" customHeight="1" thickTop="1">
      <c r="A99" s="55"/>
      <c r="B99" s="55"/>
      <c r="C99" s="55"/>
      <c r="D99" s="55"/>
      <c r="E99" s="55"/>
      <c r="F99" s="55"/>
      <c r="G99" s="55"/>
      <c r="H99" s="55"/>
      <c r="I99" s="55"/>
      <c r="J99" s="55"/>
      <c r="K99" s="55"/>
      <c r="L99" s="55"/>
      <c r="M99" s="55"/>
      <c r="N99" s="55"/>
      <c r="O99" s="55"/>
      <c r="P99" s="55"/>
      <c r="Q99" s="55"/>
      <c r="T99" s="55"/>
      <c r="U99" s="55"/>
      <c r="V99" s="119"/>
      <c r="W99" s="118"/>
      <c r="X99" s="118"/>
      <c r="Y99" s="55"/>
      <c r="Z99" s="64"/>
      <c r="AA99" s="64"/>
      <c r="AB99" s="64"/>
      <c r="AC99" s="64"/>
      <c r="AD99" s="64"/>
      <c r="AE99" s="64"/>
      <c r="AF99" s="64"/>
      <c r="AG99" s="64"/>
      <c r="AH99" s="64"/>
      <c r="AI99" s="64"/>
      <c r="AJ99" s="64"/>
      <c r="AK99" s="64"/>
      <c r="AL99" s="64"/>
      <c r="AM99" s="64"/>
      <c r="AN99" s="64"/>
      <c r="AO99" s="64"/>
      <c r="AP99" s="64"/>
      <c r="AQ99" s="64"/>
      <c r="AR99" s="64"/>
      <c r="AS99" s="64"/>
      <c r="AT99" s="64"/>
      <c r="AU99" s="44"/>
      <c r="AV99" s="44"/>
      <c r="AW99" s="44"/>
      <c r="AX99" s="44"/>
      <c r="AY99" s="55"/>
      <c r="AZ99" s="44"/>
      <c r="BA99" s="44"/>
      <c r="BB99" s="44"/>
      <c r="BC99" s="44"/>
      <c r="BD99" s="44"/>
      <c r="BE99" s="55"/>
      <c r="BF99" s="55"/>
      <c r="BG99" s="55"/>
      <c r="BH99" s="55"/>
      <c r="BI99" s="55"/>
      <c r="BJ99" s="55"/>
      <c r="BK99" s="55"/>
      <c r="BL99" s="55"/>
      <c r="BM99" s="55"/>
      <c r="BN99" s="55"/>
      <c r="BO99" s="55"/>
      <c r="BP99" s="55"/>
      <c r="BQ99" s="55"/>
      <c r="BR99" s="55"/>
      <c r="BS99" s="55"/>
      <c r="BT99" s="55"/>
      <c r="BU99" s="55"/>
      <c r="BV99" s="55"/>
      <c r="BW99" s="55"/>
      <c r="BX99" s="55"/>
    </row>
    <row r="100" spans="1:76" s="41" customFormat="1" ht="14.25" customHeight="1">
      <c r="A100" s="55"/>
      <c r="B100" s="55"/>
      <c r="C100" s="55"/>
      <c r="D100" s="55"/>
      <c r="E100" s="55"/>
      <c r="F100" s="55"/>
      <c r="G100" s="55"/>
      <c r="H100" s="55"/>
      <c r="I100" s="55"/>
      <c r="J100" s="55"/>
      <c r="K100" s="55"/>
      <c r="L100" s="55"/>
      <c r="M100" s="55"/>
      <c r="N100" s="55"/>
      <c r="O100" s="55"/>
      <c r="P100" s="55"/>
      <c r="Q100" s="55"/>
      <c r="T100" s="55"/>
      <c r="U100" s="112"/>
      <c r="V100" s="119"/>
      <c r="W100" s="118"/>
      <c r="X100" s="118"/>
      <c r="Y100" s="112"/>
      <c r="Z100" s="67">
        <f>Z98*E$45</f>
        <v>0.31198757806032068</v>
      </c>
      <c r="AA100" s="67"/>
      <c r="AB100" s="67">
        <f>Z98*E$44</f>
        <v>1.2377082432210866</v>
      </c>
      <c r="AC100" s="67"/>
      <c r="AD100" s="67">
        <f>AD98*F$45</f>
        <v>1.8375382170236536</v>
      </c>
      <c r="AE100" s="67"/>
      <c r="AF100" s="67">
        <f>AD98*F$44</f>
        <v>12.593159706870448</v>
      </c>
      <c r="AG100" s="67"/>
      <c r="AH100" s="67">
        <f>AH98*G$45</f>
        <v>9.6156540928747791</v>
      </c>
      <c r="AI100" s="67"/>
      <c r="AJ100" s="67">
        <f>AH98*G$44</f>
        <v>79.306363839063224</v>
      </c>
      <c r="AK100" s="67"/>
      <c r="AL100" s="67">
        <f>AL98*H$45</f>
        <v>43.176381473183461</v>
      </c>
      <c r="AM100" s="67"/>
      <c r="AN100" s="67">
        <f>AL98*H$44</f>
        <v>303.58154285789908</v>
      </c>
      <c r="AO100" s="67"/>
      <c r="AP100" s="67">
        <f>AP98*I$45</f>
        <v>110.01658639977154</v>
      </c>
      <c r="AQ100" s="67"/>
      <c r="AR100" s="67">
        <f>AP98*I$44</f>
        <v>412.92863523354845</v>
      </c>
      <c r="AS100" s="67"/>
      <c r="AT100" s="67"/>
      <c r="AU100" s="44"/>
      <c r="AV100" s="44"/>
      <c r="AW100" s="44"/>
      <c r="AX100" s="44"/>
      <c r="AY100" s="112"/>
      <c r="AZ100" s="55"/>
      <c r="BA100" s="44"/>
      <c r="BB100" s="44"/>
      <c r="BC100" s="44"/>
      <c r="BD100" s="44"/>
      <c r="BE100" s="55"/>
      <c r="BF100" s="55"/>
      <c r="BG100" s="55"/>
      <c r="BH100" s="55"/>
      <c r="BI100" s="55"/>
      <c r="BJ100" s="55"/>
      <c r="BK100" s="55"/>
      <c r="BL100" s="55"/>
      <c r="BM100" s="55"/>
      <c r="BN100" s="55"/>
      <c r="BO100" s="55"/>
      <c r="BP100" s="55"/>
      <c r="BQ100" s="55"/>
      <c r="BR100" s="55"/>
      <c r="BS100" s="55"/>
      <c r="BT100" s="55"/>
      <c r="BU100" s="55"/>
      <c r="BV100" s="55"/>
      <c r="BW100" s="55"/>
      <c r="BX100" s="55"/>
    </row>
    <row r="101" spans="1:76" s="41" customFormat="1" ht="9.9499999999999993" customHeight="1" thickBot="1">
      <c r="A101" s="55"/>
      <c r="B101" s="55"/>
      <c r="C101" s="55"/>
      <c r="D101" s="55"/>
      <c r="E101" s="55"/>
      <c r="F101" s="55"/>
      <c r="G101" s="55"/>
      <c r="H101" s="55"/>
      <c r="I101" s="55"/>
      <c r="J101" s="55"/>
      <c r="K101" s="55"/>
      <c r="L101" s="55"/>
      <c r="M101" s="55"/>
      <c r="N101" s="55"/>
      <c r="O101" s="55"/>
      <c r="P101" s="55"/>
      <c r="Q101" s="55"/>
      <c r="T101" s="55"/>
      <c r="U101" s="55"/>
      <c r="V101" s="119"/>
      <c r="W101" s="118"/>
      <c r="X101" s="118"/>
      <c r="Y101" s="55"/>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44"/>
      <c r="AV101" s="44"/>
      <c r="AW101" s="44"/>
      <c r="AX101" s="44"/>
      <c r="AY101" s="55"/>
      <c r="AZ101" s="55"/>
      <c r="BA101" s="44"/>
      <c r="BB101" s="44"/>
      <c r="BC101" s="44"/>
      <c r="BD101" s="44"/>
      <c r="BE101" s="55"/>
      <c r="BF101" s="55"/>
      <c r="BG101" s="55"/>
      <c r="BH101" s="55"/>
      <c r="BI101" s="55"/>
      <c r="BJ101" s="55"/>
      <c r="BK101" s="55"/>
      <c r="BL101" s="55"/>
      <c r="BM101" s="55"/>
      <c r="BN101" s="55"/>
      <c r="BO101" s="55"/>
      <c r="BP101" s="55"/>
      <c r="BQ101" s="55"/>
      <c r="BR101" s="55"/>
      <c r="BS101" s="55"/>
      <c r="BT101" s="55"/>
      <c r="BU101" s="55"/>
      <c r="BV101" s="55"/>
      <c r="BW101" s="55"/>
      <c r="BX101" s="55"/>
    </row>
    <row r="102" spans="1:76" s="40" customFormat="1" ht="14.25" thickTop="1" thickBot="1">
      <c r="A102" s="112"/>
      <c r="B102" s="112"/>
      <c r="C102" s="112"/>
      <c r="D102" s="112"/>
      <c r="E102" s="112"/>
      <c r="F102" s="112"/>
      <c r="G102" s="112"/>
      <c r="H102" s="112"/>
      <c r="I102" s="112"/>
      <c r="J102" s="112"/>
      <c r="K102" s="112"/>
      <c r="L102" s="112"/>
      <c r="M102" s="112"/>
      <c r="N102" s="112"/>
      <c r="O102" s="112"/>
      <c r="P102" s="112"/>
      <c r="Q102" s="112"/>
      <c r="R102" s="41"/>
      <c r="S102" s="41"/>
      <c r="T102" s="112"/>
      <c r="U102" s="55"/>
      <c r="V102" s="119">
        <v>6</v>
      </c>
      <c r="W102" s="118"/>
      <c r="X102" s="118"/>
      <c r="Y102" s="55"/>
      <c r="Z102" s="65">
        <f>+Z100</f>
        <v>0.31198757806032068</v>
      </c>
      <c r="AA102" s="60"/>
      <c r="AB102" s="69">
        <f>Z102-Z104-AB104</f>
        <v>3.6162987366119004E-3</v>
      </c>
      <c r="AC102" s="64"/>
      <c r="AD102" s="65">
        <f>AD100+AB100</f>
        <v>3.07524646024474</v>
      </c>
      <c r="AE102" s="60"/>
      <c r="AF102" s="69">
        <f>AD102-AD104-AF104</f>
        <v>-5.7983815261972715E-3</v>
      </c>
      <c r="AG102" s="64"/>
      <c r="AH102" s="65">
        <f>AH100+AF100</f>
        <v>22.208813799745229</v>
      </c>
      <c r="AI102" s="60"/>
      <c r="AJ102" s="69">
        <f>AH102-AH104-AJ104</f>
        <v>-6.7752457790117404E-2</v>
      </c>
      <c r="AK102" s="64"/>
      <c r="AL102" s="65">
        <f>AL100+AJ100</f>
        <v>122.48274531224669</v>
      </c>
      <c r="AM102" s="60"/>
      <c r="AN102" s="69">
        <f>AL102-AL104-AN104</f>
        <v>-0.36882351004197744</v>
      </c>
      <c r="AO102" s="64"/>
      <c r="AP102" s="65">
        <f>AN100+AP100</f>
        <v>413.59812925767062</v>
      </c>
      <c r="AQ102" s="60"/>
      <c r="AR102" s="69">
        <f>AP102-AP104-AR104</f>
        <v>14.679353087290451</v>
      </c>
      <c r="AS102" s="64"/>
      <c r="AT102" s="94">
        <f>AR100</f>
        <v>412.92863523354845</v>
      </c>
      <c r="AU102" s="60"/>
      <c r="AV102" s="69">
        <f>AT102-AT104-AV104</f>
        <v>10.202310663032449</v>
      </c>
      <c r="AW102" s="64"/>
      <c r="AX102" s="44"/>
      <c r="AY102" s="55"/>
      <c r="AZ102" s="112"/>
      <c r="BA102" s="44"/>
      <c r="BB102" s="44"/>
      <c r="BC102" s="44"/>
      <c r="BD102" s="44"/>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row>
    <row r="103" spans="1:76" s="41" customFormat="1" ht="12" customHeight="1" thickTop="1">
      <c r="A103" s="55"/>
      <c r="B103" s="55"/>
      <c r="C103" s="55"/>
      <c r="D103" s="55"/>
      <c r="E103" s="55"/>
      <c r="F103" s="55"/>
      <c r="G103" s="55"/>
      <c r="H103" s="55"/>
      <c r="I103" s="55"/>
      <c r="J103" s="55"/>
      <c r="K103" s="55"/>
      <c r="L103" s="55"/>
      <c r="M103" s="55"/>
      <c r="N103" s="55"/>
      <c r="O103" s="55"/>
      <c r="P103" s="55"/>
      <c r="Q103" s="55"/>
      <c r="T103" s="55"/>
      <c r="U103" s="55"/>
      <c r="V103" s="119"/>
      <c r="W103" s="118"/>
      <c r="X103" s="118"/>
      <c r="Y103" s="55"/>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44"/>
      <c r="AY103" s="55"/>
      <c r="AZ103" s="55"/>
      <c r="BA103" s="55"/>
      <c r="BB103" s="114"/>
      <c r="BC103" s="44"/>
      <c r="BD103" s="44"/>
      <c r="BE103" s="55"/>
      <c r="BF103" s="55"/>
      <c r="BG103" s="55"/>
      <c r="BH103" s="55"/>
      <c r="BI103" s="55"/>
      <c r="BJ103" s="55"/>
      <c r="BK103" s="55"/>
      <c r="BL103" s="55"/>
      <c r="BM103" s="55"/>
      <c r="BN103" s="55"/>
      <c r="BO103" s="55"/>
      <c r="BP103" s="55"/>
      <c r="BQ103" s="55"/>
      <c r="BR103" s="55"/>
      <c r="BS103" s="55"/>
      <c r="BT103" s="55"/>
      <c r="BU103" s="55"/>
      <c r="BV103" s="55"/>
      <c r="BW103" s="55"/>
      <c r="BX103" s="55"/>
    </row>
    <row r="104" spans="1:76" s="41" customFormat="1">
      <c r="A104" s="55"/>
      <c r="B104" s="55"/>
      <c r="C104" s="55"/>
      <c r="D104" s="55"/>
      <c r="E104" s="55"/>
      <c r="F104" s="55"/>
      <c r="G104" s="55"/>
      <c r="H104" s="55"/>
      <c r="I104" s="55"/>
      <c r="J104" s="55"/>
      <c r="K104" s="55"/>
      <c r="L104" s="55"/>
      <c r="M104" s="55"/>
      <c r="N104" s="55"/>
      <c r="O104" s="55"/>
      <c r="P104" s="55"/>
      <c r="Q104" s="55"/>
      <c r="T104" s="55"/>
      <c r="U104" s="112"/>
      <c r="V104" s="119"/>
      <c r="W104" s="118"/>
      <c r="X104" s="118"/>
      <c r="Y104" s="112"/>
      <c r="Z104" s="67">
        <f>Z102*E$45</f>
        <v>6.2081866169074643E-2</v>
      </c>
      <c r="AA104" s="67"/>
      <c r="AB104" s="67">
        <f>Z102*E$44</f>
        <v>0.24628941315463415</v>
      </c>
      <c r="AC104" s="67"/>
      <c r="AD104" s="67">
        <f>AD102*F$45</f>
        <v>0.39232597584510559</v>
      </c>
      <c r="AE104" s="67"/>
      <c r="AF104" s="67">
        <f>AD102*F$44</f>
        <v>2.6887188659258316</v>
      </c>
      <c r="AG104" s="67"/>
      <c r="AH104" s="67">
        <f>AH102*G$45</f>
        <v>2.4088944503420979</v>
      </c>
      <c r="AI104" s="67"/>
      <c r="AJ104" s="67">
        <f>AH102*G$44</f>
        <v>19.867671807193251</v>
      </c>
      <c r="AK104" s="67"/>
      <c r="AL104" s="67">
        <f>AL102*H$45</f>
        <v>15.296798797842854</v>
      </c>
      <c r="AM104" s="67"/>
      <c r="AN104" s="67">
        <f>AL102*H$44</f>
        <v>107.55477002444582</v>
      </c>
      <c r="AO104" s="67"/>
      <c r="AP104" s="67">
        <f>AP102*I$45</f>
        <v>83.924052060299772</v>
      </c>
      <c r="AQ104" s="67"/>
      <c r="AR104" s="67">
        <f>AP102*I$44</f>
        <v>314.99472411008037</v>
      </c>
      <c r="AS104" s="67"/>
      <c r="AT104" s="67">
        <f>AT102*J$45</f>
        <v>54.168522891214117</v>
      </c>
      <c r="AU104" s="67"/>
      <c r="AV104" s="67">
        <f>AT102*J$44</f>
        <v>348.55780167930186</v>
      </c>
      <c r="AW104" s="67"/>
      <c r="AX104" s="62"/>
      <c r="AY104" s="55"/>
      <c r="AZ104" s="55"/>
      <c r="BA104" s="55"/>
      <c r="BB104" s="117"/>
      <c r="BC104" s="44"/>
      <c r="BD104" s="44"/>
      <c r="BE104" s="55"/>
      <c r="BF104" s="55"/>
      <c r="BG104" s="55"/>
      <c r="BH104" s="55"/>
      <c r="BI104" s="55"/>
      <c r="BJ104" s="55"/>
      <c r="BK104" s="55"/>
      <c r="BL104" s="55"/>
      <c r="BM104" s="55"/>
      <c r="BN104" s="55"/>
      <c r="BO104" s="55"/>
      <c r="BP104" s="55"/>
      <c r="BQ104" s="55"/>
      <c r="BR104" s="55"/>
      <c r="BS104" s="55"/>
      <c r="BT104" s="55"/>
      <c r="BU104" s="55"/>
      <c r="BV104" s="55"/>
      <c r="BW104" s="55"/>
      <c r="BX104" s="55"/>
    </row>
    <row r="105" spans="1:76" s="41" customFormat="1" ht="13.15" customHeight="1" thickBot="1">
      <c r="A105" s="55"/>
      <c r="B105" s="55"/>
      <c r="C105" s="55"/>
      <c r="D105" s="55"/>
      <c r="E105" s="55"/>
      <c r="F105" s="55"/>
      <c r="G105" s="55"/>
      <c r="H105" s="55"/>
      <c r="I105" s="55"/>
      <c r="J105" s="55"/>
      <c r="K105" s="55"/>
      <c r="L105" s="55"/>
      <c r="M105" s="55"/>
      <c r="N105" s="55"/>
      <c r="O105" s="55"/>
      <c r="P105" s="55"/>
      <c r="Q105" s="55"/>
      <c r="T105" s="55"/>
      <c r="U105" s="44"/>
      <c r="V105" s="74"/>
      <c r="W105" s="53"/>
      <c r="X105" s="53"/>
      <c r="Y105" s="52"/>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44"/>
      <c r="AY105" s="55"/>
      <c r="AZ105" s="55"/>
      <c r="BA105" s="55"/>
      <c r="BB105" s="71"/>
      <c r="BC105" s="44"/>
      <c r="BD105" s="44"/>
      <c r="BE105" s="55"/>
      <c r="BF105" s="55"/>
      <c r="BG105" s="55"/>
      <c r="BH105" s="55"/>
      <c r="BI105" s="55"/>
      <c r="BJ105" s="55"/>
      <c r="BK105" s="55"/>
      <c r="BL105" s="55"/>
      <c r="BM105" s="55"/>
      <c r="BN105" s="55"/>
      <c r="BO105" s="55"/>
      <c r="BP105" s="55"/>
      <c r="BQ105" s="55"/>
      <c r="BR105" s="55"/>
      <c r="BS105" s="55"/>
      <c r="BT105" s="55"/>
      <c r="BU105" s="55"/>
      <c r="BV105" s="55"/>
      <c r="BW105" s="55"/>
      <c r="BX105" s="55"/>
    </row>
    <row r="106" spans="1:76" s="40" customFormat="1" ht="14.25" thickTop="1" thickBot="1">
      <c r="A106" s="112"/>
      <c r="B106" s="112"/>
      <c r="C106" s="112"/>
      <c r="D106" s="112"/>
      <c r="E106" s="112"/>
      <c r="F106" s="112"/>
      <c r="G106" s="112"/>
      <c r="H106" s="112"/>
      <c r="I106" s="112"/>
      <c r="J106" s="112"/>
      <c r="K106" s="112"/>
      <c r="L106" s="112"/>
      <c r="M106" s="112"/>
      <c r="N106" s="112"/>
      <c r="O106" s="112"/>
      <c r="P106" s="112"/>
      <c r="Q106" s="112"/>
      <c r="R106" s="41"/>
      <c r="S106" s="41"/>
      <c r="T106" s="112"/>
      <c r="U106" s="44"/>
      <c r="V106" s="74">
        <v>7</v>
      </c>
      <c r="W106" s="53"/>
      <c r="X106" s="53"/>
      <c r="Y106" s="52"/>
      <c r="Z106" s="65">
        <f>+Z104</f>
        <v>6.2081866169074643E-2</v>
      </c>
      <c r="AA106" s="60"/>
      <c r="AB106" s="69">
        <f>Z106-AB108</f>
        <v>1.3073163702819107E-2</v>
      </c>
      <c r="AC106" s="64"/>
      <c r="AD106" s="65">
        <f>AD104+AB104</f>
        <v>0.63861538899973969</v>
      </c>
      <c r="AE106" s="60"/>
      <c r="AF106" s="69">
        <f>AD106-AD108-AF108</f>
        <v>-1.2041102141864268E-3</v>
      </c>
      <c r="AG106" s="64"/>
      <c r="AH106" s="65">
        <f>AH104+AF104</f>
        <v>5.09761331626793</v>
      </c>
      <c r="AI106" s="60"/>
      <c r="AJ106" s="69">
        <f>AH106-AH108-AJ108</f>
        <v>-1.5551295722275427E-2</v>
      </c>
      <c r="AK106" s="64"/>
      <c r="AL106" s="65">
        <f>AL104+AJ104</f>
        <v>35.164470605036101</v>
      </c>
      <c r="AM106" s="60"/>
      <c r="AN106" s="69">
        <f>AL106-AL108-AN108</f>
        <v>-0.10588824935507546</v>
      </c>
      <c r="AO106" s="64"/>
      <c r="AP106" s="65">
        <f>AP104+AN104</f>
        <v>191.47882208474559</v>
      </c>
      <c r="AQ106" s="60"/>
      <c r="AR106" s="69">
        <f>AP106-AP108-AR108</f>
        <v>6.7959331517414796</v>
      </c>
      <c r="AS106" s="64"/>
      <c r="AT106" s="65">
        <f>AR104+AT104</f>
        <v>369.16324700129451</v>
      </c>
      <c r="AU106" s="60"/>
      <c r="AV106" s="69">
        <f>AT106-AT108-AV108</f>
        <v>9.1209904325255025</v>
      </c>
      <c r="AW106" s="64"/>
      <c r="AX106" s="94">
        <f>AV104</f>
        <v>348.55780167930186</v>
      </c>
      <c r="AY106" s="60"/>
      <c r="AZ106" s="69">
        <f>AX106-AX108-AZ108</f>
        <v>9.2745531653329181</v>
      </c>
      <c r="BA106" s="64"/>
      <c r="BB106" s="64"/>
      <c r="BC106" s="64"/>
      <c r="BD106" s="116"/>
      <c r="BE106" s="115"/>
      <c r="BF106" s="114"/>
      <c r="BG106" s="112"/>
      <c r="BH106" s="112"/>
      <c r="BI106" s="112"/>
      <c r="BJ106" s="112"/>
      <c r="BK106" s="112"/>
      <c r="BL106" s="112"/>
      <c r="BM106" s="112"/>
      <c r="BN106" s="112"/>
      <c r="BO106" s="112"/>
      <c r="BP106" s="112"/>
      <c r="BQ106" s="112"/>
      <c r="BR106" s="112"/>
      <c r="BS106" s="112"/>
      <c r="BT106" s="112"/>
      <c r="BU106" s="112"/>
      <c r="BV106" s="112"/>
      <c r="BW106" s="112"/>
      <c r="BX106" s="112"/>
    </row>
    <row r="107" spans="1:76" ht="12" customHeight="1" thickTop="1">
      <c r="A107" s="44"/>
      <c r="B107" s="44"/>
      <c r="C107" s="44"/>
      <c r="D107" s="44"/>
      <c r="E107" s="44"/>
      <c r="F107" s="44"/>
      <c r="G107" s="44"/>
      <c r="H107" s="44"/>
      <c r="I107" s="44"/>
      <c r="J107" s="44"/>
      <c r="K107" s="44"/>
      <c r="L107" s="44"/>
      <c r="M107" s="44"/>
      <c r="N107" s="44"/>
      <c r="O107" s="44"/>
      <c r="P107" s="44"/>
      <c r="Q107" s="44"/>
      <c r="R107" s="41"/>
      <c r="S107" s="41"/>
      <c r="T107" s="44"/>
      <c r="U107" s="44"/>
      <c r="V107" s="74"/>
      <c r="W107" s="53"/>
      <c r="X107" s="53"/>
      <c r="Y107" s="52"/>
      <c r="Z107" s="44"/>
      <c r="AA107" s="64"/>
      <c r="AB107" s="64"/>
      <c r="AC107" s="64"/>
      <c r="AD107" s="64"/>
      <c r="AE107" s="64"/>
      <c r="AF107" s="64"/>
      <c r="AG107" s="64"/>
      <c r="AH107" s="64"/>
      <c r="AI107" s="64"/>
      <c r="AJ107" s="64"/>
      <c r="AK107" s="64"/>
      <c r="AL107" s="64"/>
      <c r="AM107" s="71"/>
      <c r="AN107" s="64"/>
      <c r="AO107" s="64"/>
      <c r="AP107" s="64"/>
      <c r="AQ107" s="64"/>
      <c r="AR107" s="64"/>
      <c r="AS107" s="64"/>
      <c r="AT107" s="64"/>
      <c r="AU107" s="64"/>
      <c r="AV107" s="64"/>
      <c r="AW107" s="64"/>
      <c r="AX107" s="64"/>
      <c r="AY107" s="64"/>
      <c r="AZ107" s="64"/>
      <c r="BA107" s="64"/>
      <c r="BB107" s="6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row>
    <row r="108" spans="1:76" ht="13.15" customHeight="1">
      <c r="A108" s="44"/>
      <c r="B108" s="44"/>
      <c r="C108" s="44"/>
      <c r="D108" s="44"/>
      <c r="E108" s="44"/>
      <c r="F108" s="44"/>
      <c r="G108" s="44"/>
      <c r="H108" s="44"/>
      <c r="I108" s="44"/>
      <c r="J108" s="44"/>
      <c r="K108" s="44"/>
      <c r="L108" s="44"/>
      <c r="M108" s="44"/>
      <c r="N108" s="44"/>
      <c r="O108" s="44"/>
      <c r="P108" s="44"/>
      <c r="Q108" s="44"/>
      <c r="R108" s="41"/>
      <c r="S108" s="41"/>
      <c r="T108" s="44"/>
      <c r="U108" s="113"/>
      <c r="V108" s="74"/>
      <c r="W108" s="53"/>
      <c r="X108" s="53"/>
      <c r="Y108" s="52"/>
      <c r="Z108" s="44"/>
      <c r="AA108" s="67"/>
      <c r="AB108" s="67">
        <f>Z106*E$44</f>
        <v>4.9008702466255535E-2</v>
      </c>
      <c r="AC108" s="67"/>
      <c r="AD108" s="67">
        <f>AD106*F$45</f>
        <v>8.1471650782449875E-2</v>
      </c>
      <c r="AE108" s="67"/>
      <c r="AF108" s="67">
        <f>AD106*F$44</f>
        <v>0.55834784843147622</v>
      </c>
      <c r="AG108" s="67"/>
      <c r="AH108" s="67">
        <f>AH106*G$45</f>
        <v>0.55291617725610631</v>
      </c>
      <c r="AI108" s="67"/>
      <c r="AJ108" s="67">
        <f>AH106*G$44</f>
        <v>4.560248434734099</v>
      </c>
      <c r="AK108" s="67"/>
      <c r="AL108" s="67">
        <f>AL106*H$45</f>
        <v>4.3916702740995239</v>
      </c>
      <c r="AM108" s="70"/>
      <c r="AN108" s="67">
        <f>AL106*H$44</f>
        <v>30.878688580291652</v>
      </c>
      <c r="AO108" s="67"/>
      <c r="AP108" s="67">
        <f>AP106*I$45</f>
        <v>38.853363920980641</v>
      </c>
      <c r="AQ108" s="67"/>
      <c r="AR108" s="67">
        <f>AP106*I$44</f>
        <v>145.82952501202348</v>
      </c>
      <c r="AS108" s="67"/>
      <c r="AT108" s="67">
        <f>AT106*J$45</f>
        <v>48.427321550307177</v>
      </c>
      <c r="AU108" s="67"/>
      <c r="AV108" s="67">
        <f>AT106*J$44</f>
        <v>311.61493501846184</v>
      </c>
      <c r="AW108" s="67"/>
      <c r="AX108" s="67">
        <f>AX106*K$45</f>
        <v>29.525475073130533</v>
      </c>
      <c r="AY108" s="67"/>
      <c r="AZ108" s="67">
        <f>AX106*K$44</f>
        <v>309.75777344083843</v>
      </c>
      <c r="BA108" s="67"/>
      <c r="BB108" s="67"/>
      <c r="BC108" s="44"/>
      <c r="BD108" s="44"/>
      <c r="BE108" s="44"/>
      <c r="BF108" s="62"/>
      <c r="BG108" s="44"/>
      <c r="BH108" s="44"/>
      <c r="BI108" s="44"/>
      <c r="BJ108" s="44"/>
      <c r="BK108" s="44"/>
      <c r="BL108" s="44"/>
      <c r="BM108" s="44"/>
      <c r="BN108" s="44"/>
      <c r="BO108" s="44"/>
      <c r="BP108" s="44"/>
      <c r="BQ108" s="44"/>
      <c r="BR108" s="44"/>
      <c r="BS108" s="44"/>
      <c r="BT108" s="44"/>
      <c r="BU108" s="44"/>
      <c r="BV108" s="44"/>
      <c r="BW108" s="44"/>
      <c r="BX108" s="44"/>
    </row>
    <row r="109" spans="1:76" ht="13.15" customHeight="1" thickBot="1">
      <c r="A109" s="44"/>
      <c r="B109" s="44"/>
      <c r="C109" s="44"/>
      <c r="D109" s="44"/>
      <c r="E109" s="44"/>
      <c r="F109" s="44"/>
      <c r="G109" s="44"/>
      <c r="H109" s="44"/>
      <c r="I109" s="44"/>
      <c r="J109" s="44"/>
      <c r="K109" s="44"/>
      <c r="L109" s="44"/>
      <c r="M109" s="44"/>
      <c r="N109" s="44"/>
      <c r="O109" s="44"/>
      <c r="P109" s="44"/>
      <c r="Q109" s="44"/>
      <c r="R109" s="41"/>
      <c r="S109" s="41"/>
      <c r="T109" s="44"/>
      <c r="U109" s="44"/>
      <c r="V109" s="74"/>
      <c r="W109" s="53"/>
      <c r="X109" s="53"/>
      <c r="Y109" s="52"/>
      <c r="Z109" s="44"/>
      <c r="AA109" s="64"/>
      <c r="AB109" s="64"/>
      <c r="AC109" s="64"/>
      <c r="AD109" s="64"/>
      <c r="AE109" s="64"/>
      <c r="AF109" s="64"/>
      <c r="AG109" s="64"/>
      <c r="AH109" s="64"/>
      <c r="AI109" s="64"/>
      <c r="AJ109" s="64"/>
      <c r="AK109" s="64"/>
      <c r="AL109" s="64"/>
      <c r="AM109" s="71"/>
      <c r="AN109" s="64"/>
      <c r="AO109" s="64"/>
      <c r="AP109" s="64"/>
      <c r="AQ109" s="64"/>
      <c r="AR109" s="64"/>
      <c r="AS109" s="75"/>
      <c r="AT109" s="64"/>
      <c r="AU109" s="64"/>
      <c r="AV109" s="64"/>
      <c r="AW109" s="64"/>
      <c r="AX109" s="64"/>
      <c r="AY109" s="64"/>
      <c r="AZ109" s="64"/>
      <c r="BA109" s="64"/>
      <c r="BB109" s="6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row>
    <row r="110" spans="1:76" s="39" customFormat="1" ht="14.25" thickTop="1" thickBot="1">
      <c r="A110" s="113"/>
      <c r="B110" s="113"/>
      <c r="C110" s="113"/>
      <c r="D110" s="113"/>
      <c r="E110" s="113"/>
      <c r="F110" s="113"/>
      <c r="G110" s="113"/>
      <c r="H110" s="113"/>
      <c r="I110" s="113"/>
      <c r="J110" s="113"/>
      <c r="K110" s="113"/>
      <c r="L110" s="113"/>
      <c r="M110" s="113"/>
      <c r="N110" s="113"/>
      <c r="O110" s="113"/>
      <c r="P110" s="113"/>
      <c r="Q110" s="113"/>
      <c r="R110" s="41"/>
      <c r="S110" s="41"/>
      <c r="T110" s="113"/>
      <c r="U110" s="44"/>
      <c r="V110" s="74">
        <v>8</v>
      </c>
      <c r="W110" s="53"/>
      <c r="X110" s="113"/>
      <c r="Y110" s="113"/>
      <c r="Z110" s="113"/>
      <c r="AA110" s="113"/>
      <c r="AB110" s="113"/>
      <c r="AC110" s="113"/>
      <c r="AD110" s="65">
        <f>+AD108</f>
        <v>8.1471650782449875E-2</v>
      </c>
      <c r="AE110" s="60"/>
      <c r="AF110" s="69">
        <f>AD110-AF112</f>
        <v>1.0240168256180807E-2</v>
      </c>
      <c r="AG110" s="64"/>
      <c r="AH110" s="65">
        <f>AH108+AF108</f>
        <v>1.1112640256875825</v>
      </c>
      <c r="AI110" s="60"/>
      <c r="AJ110" s="69">
        <f>AH110-AH112-AJ112</f>
        <v>-3.3901346408216071E-3</v>
      </c>
      <c r="AK110" s="64"/>
      <c r="AL110" s="65">
        <f>AL108+AJ108</f>
        <v>8.9519187088336238</v>
      </c>
      <c r="AM110" s="60"/>
      <c r="AN110" s="69">
        <f>AL110-AL112-AN112</f>
        <v>-2.6956271035446733E-2</v>
      </c>
      <c r="AO110" s="64"/>
      <c r="AP110" s="65">
        <f>AP108+AN108</f>
        <v>69.732052501272292</v>
      </c>
      <c r="AQ110" s="60"/>
      <c r="AR110" s="69">
        <f>AP110-AP112-AR112</f>
        <v>2.4749179161058095</v>
      </c>
      <c r="AS110" s="64"/>
      <c r="AT110" s="65">
        <f>AT108+AR108</f>
        <v>194.25684656233065</v>
      </c>
      <c r="AU110" s="60"/>
      <c r="AV110" s="69">
        <f>AT110-AT112-AV112</f>
        <v>4.7995428942073772</v>
      </c>
      <c r="AW110" s="64"/>
      <c r="AX110" s="65">
        <f>AV108+AX108</f>
        <v>341.14041009159234</v>
      </c>
      <c r="AY110" s="60"/>
      <c r="AZ110" s="69">
        <f>AX110-AX112-AZ112</f>
        <v>9.0771885035841819</v>
      </c>
      <c r="BA110" s="64"/>
      <c r="BB110" s="94">
        <f>AZ108</f>
        <v>309.75777344083843</v>
      </c>
      <c r="BC110" s="60"/>
      <c r="BD110" s="69">
        <f>BB110-BB112-BD112</f>
        <v>28.391503597100893</v>
      </c>
      <c r="BE110" s="64"/>
      <c r="BF110" s="44"/>
      <c r="BG110" s="113"/>
      <c r="BH110" s="113"/>
      <c r="BI110" s="113"/>
      <c r="BJ110" s="113"/>
      <c r="BK110" s="113"/>
      <c r="BL110" s="113"/>
      <c r="BM110" s="113"/>
      <c r="BN110" s="113"/>
      <c r="BO110" s="113"/>
      <c r="BP110" s="113"/>
      <c r="BQ110" s="113"/>
      <c r="BR110" s="113"/>
      <c r="BS110" s="113"/>
      <c r="BT110" s="113"/>
      <c r="BU110" s="113"/>
      <c r="BV110" s="113"/>
      <c r="BW110" s="113"/>
      <c r="BX110" s="113"/>
    </row>
    <row r="111" spans="1:76" ht="13.15" customHeight="1" thickTop="1">
      <c r="A111" s="44"/>
      <c r="B111" s="44"/>
      <c r="C111" s="44"/>
      <c r="D111" s="44"/>
      <c r="E111" s="44"/>
      <c r="F111" s="44"/>
      <c r="G111" s="44"/>
      <c r="H111" s="44"/>
      <c r="I111" s="44"/>
      <c r="J111" s="44"/>
      <c r="K111" s="44"/>
      <c r="L111" s="44"/>
      <c r="M111" s="44"/>
      <c r="N111" s="44"/>
      <c r="O111" s="44"/>
      <c r="P111" s="44"/>
      <c r="Q111" s="44"/>
      <c r="R111" s="41"/>
      <c r="S111" s="41"/>
      <c r="T111" s="44"/>
      <c r="U111" s="44"/>
      <c r="V111" s="74"/>
      <c r="W111" s="53"/>
      <c r="X111" s="53"/>
      <c r="Y111" s="52"/>
      <c r="Z111" s="44"/>
      <c r="AA111" s="44"/>
      <c r="AB111" s="44"/>
      <c r="AC111" s="44"/>
      <c r="AD111" s="4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44"/>
      <c r="BG111" s="44"/>
      <c r="BH111" s="44"/>
      <c r="BI111" s="44"/>
      <c r="BJ111" s="44"/>
      <c r="BK111" s="44"/>
      <c r="BL111" s="44"/>
      <c r="BM111" s="44"/>
      <c r="BN111" s="44"/>
      <c r="BO111" s="44"/>
      <c r="BP111" s="44"/>
      <c r="BQ111" s="44"/>
      <c r="BR111" s="44"/>
      <c r="BS111" s="44"/>
      <c r="BT111" s="44"/>
      <c r="BU111" s="44"/>
      <c r="BV111" s="44"/>
      <c r="BW111" s="44"/>
      <c r="BX111" s="44"/>
    </row>
    <row r="112" spans="1:76" ht="13.15" customHeight="1">
      <c r="A112" s="44"/>
      <c r="B112" s="138" t="s">
        <v>94</v>
      </c>
      <c r="C112" s="44"/>
      <c r="D112" s="44"/>
      <c r="E112" s="44"/>
      <c r="F112" s="44"/>
      <c r="G112" s="44"/>
      <c r="H112" s="44"/>
      <c r="I112" s="44"/>
      <c r="J112" s="44"/>
      <c r="K112" s="44"/>
      <c r="L112" s="44"/>
      <c r="M112" s="44"/>
      <c r="N112" s="44"/>
      <c r="O112" s="44"/>
      <c r="P112" s="44"/>
      <c r="Q112" s="44"/>
      <c r="R112" s="41"/>
      <c r="S112" s="41"/>
      <c r="T112" s="44"/>
      <c r="U112" s="44"/>
      <c r="V112" s="74"/>
      <c r="W112" s="53"/>
      <c r="X112" s="53"/>
      <c r="Y112" s="52"/>
      <c r="Z112" s="44"/>
      <c r="AA112" s="44"/>
      <c r="AB112" s="44"/>
      <c r="AC112" s="44"/>
      <c r="AD112" s="44"/>
      <c r="AE112" s="67"/>
      <c r="AF112" s="67">
        <f>AD110*F$44</f>
        <v>7.1231482526269069E-2</v>
      </c>
      <c r="AG112" s="67"/>
      <c r="AH112" s="67">
        <f>AH110*G$45</f>
        <v>0.12053402619703825</v>
      </c>
      <c r="AI112" s="67"/>
      <c r="AJ112" s="67">
        <f>AH110*G$44</f>
        <v>0.99412013413136591</v>
      </c>
      <c r="AK112" s="67"/>
      <c r="AL112" s="67">
        <f>AL110*H$45</f>
        <v>1.1179999190464041</v>
      </c>
      <c r="AM112" s="67"/>
      <c r="AN112" s="67">
        <f>AL110*H$44</f>
        <v>7.8608750608226661</v>
      </c>
      <c r="AO112" s="67"/>
      <c r="AP112" s="67">
        <f>AP110*I$45</f>
        <v>14.149475034840956</v>
      </c>
      <c r="AQ112" s="67"/>
      <c r="AR112" s="67">
        <f>AP110*I$44</f>
        <v>53.107659550325529</v>
      </c>
      <c r="AS112" s="67"/>
      <c r="AT112" s="67">
        <f>AT110*J$45</f>
        <v>25.482869294921123</v>
      </c>
      <c r="AU112" s="67"/>
      <c r="AV112" s="67">
        <f>AT110*J$44</f>
        <v>163.97443437320214</v>
      </c>
      <c r="AW112" s="67"/>
      <c r="AX112" s="67">
        <f>AX110*K$45</f>
        <v>28.897166054151629</v>
      </c>
      <c r="AY112" s="67"/>
      <c r="AZ112" s="67">
        <f>AX110*K$44</f>
        <v>303.16605553385654</v>
      </c>
      <c r="BA112" s="67"/>
      <c r="BB112" s="67">
        <f>BB110*L$45</f>
        <v>93.676883292198966</v>
      </c>
      <c r="BC112" s="67"/>
      <c r="BD112" s="67">
        <f>BB110*L$44</f>
        <v>187.68938655153858</v>
      </c>
      <c r="BE112" s="67"/>
      <c r="BF112" s="44"/>
      <c r="BG112" s="44"/>
      <c r="BH112" s="44"/>
      <c r="BI112" s="44"/>
      <c r="BJ112" s="44"/>
      <c r="BK112" s="44"/>
      <c r="BL112" s="44"/>
      <c r="BM112" s="44"/>
      <c r="BN112" s="44"/>
      <c r="BO112" s="44"/>
      <c r="BP112" s="44"/>
      <c r="BQ112" s="44"/>
      <c r="BR112" s="44"/>
      <c r="BS112" s="44"/>
      <c r="BT112" s="44"/>
      <c r="BU112" s="44"/>
      <c r="BV112" s="44"/>
      <c r="BW112" s="44"/>
      <c r="BX112" s="44"/>
    </row>
    <row r="113" spans="1:76" ht="13.15" customHeight="1" thickBot="1">
      <c r="A113" s="44"/>
      <c r="B113" s="44"/>
      <c r="C113" s="44"/>
      <c r="D113" s="44"/>
      <c r="E113" s="44"/>
      <c r="F113" s="44"/>
      <c r="G113" s="44"/>
      <c r="H113" s="44"/>
      <c r="I113" s="44"/>
      <c r="J113" s="44"/>
      <c r="K113" s="44"/>
      <c r="L113" s="44"/>
      <c r="M113" s="44"/>
      <c r="N113" s="44"/>
      <c r="O113" s="44"/>
      <c r="P113" s="44"/>
      <c r="Q113" s="44"/>
      <c r="R113" s="41"/>
      <c r="S113" s="41"/>
      <c r="T113" s="44"/>
      <c r="U113" s="44"/>
      <c r="V113" s="74"/>
      <c r="W113" s="53"/>
      <c r="X113" s="53"/>
      <c r="Y113" s="52"/>
      <c r="Z113" s="44"/>
      <c r="AA113" s="44"/>
      <c r="AB113" s="44"/>
      <c r="AC113" s="44"/>
      <c r="AD113" s="44"/>
      <c r="AE113" s="64"/>
      <c r="AF113" s="64"/>
      <c r="AG113" s="64"/>
      <c r="AH113" s="64"/>
      <c r="AI113" s="64"/>
      <c r="AJ113" s="64"/>
      <c r="AK113" s="64"/>
      <c r="AL113" s="64"/>
      <c r="AM113" s="64"/>
      <c r="AN113" s="64"/>
      <c r="AO113" s="64"/>
      <c r="AP113" s="64"/>
      <c r="AQ113" s="75"/>
      <c r="AR113" s="64"/>
      <c r="AS113" s="75"/>
      <c r="AT113" s="64"/>
      <c r="AU113" s="64"/>
      <c r="AV113" s="64"/>
      <c r="AW113" s="75"/>
      <c r="AX113" s="64"/>
      <c r="AY113" s="64"/>
      <c r="AZ113" s="64"/>
      <c r="BA113" s="64"/>
      <c r="BB113" s="64"/>
      <c r="BC113" s="64"/>
      <c r="BD113" s="64"/>
      <c r="BE113" s="64"/>
      <c r="BF113" s="44"/>
      <c r="BG113" s="44"/>
      <c r="BH113" s="44"/>
      <c r="BI113" s="44"/>
      <c r="BJ113" s="44"/>
      <c r="BK113" s="44"/>
      <c r="BL113" s="44"/>
      <c r="BM113" s="44"/>
      <c r="BN113" s="44"/>
      <c r="BO113" s="44"/>
      <c r="BP113" s="44"/>
      <c r="BQ113" s="44"/>
      <c r="BR113" s="44"/>
      <c r="BS113" s="44"/>
      <c r="BT113" s="44"/>
      <c r="BU113" s="44"/>
      <c r="BV113" s="44"/>
      <c r="BW113" s="44"/>
      <c r="BX113" s="44"/>
    </row>
    <row r="114" spans="1:76" ht="14.25" thickTop="1" thickBot="1">
      <c r="A114" s="44"/>
      <c r="B114" s="44"/>
      <c r="C114" s="44"/>
      <c r="D114" s="44"/>
      <c r="E114" s="44"/>
      <c r="F114" s="44"/>
      <c r="G114" s="44"/>
      <c r="H114" s="44"/>
      <c r="I114" s="44"/>
      <c r="J114" s="44"/>
      <c r="K114" s="44"/>
      <c r="L114" s="44"/>
      <c r="M114" s="44"/>
      <c r="N114" s="44"/>
      <c r="O114" s="44"/>
      <c r="P114" s="44"/>
      <c r="Q114" s="44"/>
      <c r="R114" s="41"/>
      <c r="S114" s="41"/>
      <c r="T114" s="44"/>
      <c r="U114" s="44"/>
      <c r="V114" s="74">
        <v>9</v>
      </c>
      <c r="W114" s="53"/>
      <c r="X114" s="53"/>
      <c r="Y114" s="52"/>
      <c r="Z114" s="44"/>
      <c r="AA114" s="44"/>
      <c r="AB114" s="44"/>
      <c r="AC114" s="44"/>
      <c r="AD114" s="44"/>
      <c r="AE114" s="62"/>
      <c r="AF114" s="62"/>
      <c r="AG114" s="62"/>
      <c r="AH114" s="65">
        <f>+AH112</f>
        <v>0.12053402619703825</v>
      </c>
      <c r="AI114" s="60"/>
      <c r="AJ114" s="69">
        <f>AH114-AJ116</f>
        <v>1.270609375204379E-2</v>
      </c>
      <c r="AK114" s="64"/>
      <c r="AL114" s="65">
        <f>AL112+AJ112</f>
        <v>2.1121200531777697</v>
      </c>
      <c r="AM114" s="60"/>
      <c r="AN114" s="69">
        <f>AL114-AL116-AN116</f>
        <v>-6.3600756960269234E-3</v>
      </c>
      <c r="AO114" s="64"/>
      <c r="AP114" s="65">
        <f>AP112+AN112</f>
        <v>22.010350095663622</v>
      </c>
      <c r="AQ114" s="60"/>
      <c r="AR114" s="69">
        <f>AP114-AP116-AR116</f>
        <v>0.78118752908535427</v>
      </c>
      <c r="AS114" s="64"/>
      <c r="AT114" s="65">
        <f>AT112+AR112</f>
        <v>78.590528845246652</v>
      </c>
      <c r="AU114" s="60"/>
      <c r="AV114" s="69">
        <f>AT114-AT116-AV116</f>
        <v>1.9417519688304736</v>
      </c>
      <c r="AW114" s="64"/>
      <c r="AX114" s="65">
        <f>AX112+AV112</f>
        <v>192.87160042735377</v>
      </c>
      <c r="AY114" s="60"/>
      <c r="AZ114" s="69">
        <f>AX114-AX116-AZ116</f>
        <v>5.131997917212459</v>
      </c>
      <c r="BA114" s="64"/>
      <c r="BB114" s="65">
        <f>AZ112+BB112</f>
        <v>396.8429388260555</v>
      </c>
      <c r="BC114" s="60"/>
      <c r="BD114" s="69">
        <f>BB114-BB116-BD116</f>
        <v>36.373478541018585</v>
      </c>
      <c r="BE114" s="64"/>
      <c r="BF114" s="94">
        <f>BD112</f>
        <v>187.68938655153858</v>
      </c>
      <c r="BG114" s="60"/>
      <c r="BH114" s="69">
        <f>BF114-BF116-BH116</f>
        <v>13.507432474315664</v>
      </c>
      <c r="BI114" s="64"/>
      <c r="BJ114" s="64"/>
      <c r="BK114" s="64"/>
      <c r="BL114" s="64"/>
      <c r="BM114" s="64"/>
      <c r="BN114" s="64"/>
      <c r="BO114" s="64"/>
      <c r="BP114" s="64"/>
      <c r="BQ114" s="64"/>
      <c r="BR114" s="44"/>
      <c r="BS114" s="44"/>
      <c r="BT114" s="44"/>
      <c r="BU114" s="44"/>
      <c r="BV114" s="44"/>
      <c r="BW114" s="44"/>
      <c r="BX114" s="44"/>
    </row>
    <row r="115" spans="1:76" ht="13.5" thickTop="1">
      <c r="A115" s="44"/>
      <c r="B115" s="44"/>
      <c r="C115" s="44"/>
      <c r="D115" s="44"/>
      <c r="E115" s="44"/>
      <c r="F115" s="44"/>
      <c r="G115" s="44"/>
      <c r="H115" s="44"/>
      <c r="I115" s="44"/>
      <c r="J115" s="44"/>
      <c r="K115" s="44"/>
      <c r="L115" s="44"/>
      <c r="M115" s="44"/>
      <c r="N115" s="44"/>
      <c r="O115" s="44"/>
      <c r="P115" s="44"/>
      <c r="Q115" s="44"/>
      <c r="R115" s="41"/>
      <c r="S115" s="41"/>
      <c r="T115" s="44"/>
      <c r="U115" s="44"/>
      <c r="V115" s="74"/>
      <c r="W115" s="53"/>
      <c r="X115" s="53"/>
      <c r="Y115" s="52"/>
      <c r="Z115" s="44"/>
      <c r="AA115" s="44"/>
      <c r="AB115" s="44"/>
      <c r="AC115" s="44"/>
      <c r="AD115" s="44"/>
      <c r="AE115" s="62"/>
      <c r="AF115" s="62"/>
      <c r="AG115" s="62"/>
      <c r="AH115" s="62"/>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44"/>
      <c r="BS115" s="44"/>
      <c r="BT115" s="44"/>
      <c r="BU115" s="44"/>
      <c r="BV115" s="44"/>
      <c r="BW115" s="44"/>
      <c r="BX115" s="44"/>
    </row>
    <row r="116" spans="1:76">
      <c r="A116" s="44"/>
      <c r="B116" s="44"/>
      <c r="C116" s="44"/>
      <c r="D116" s="44"/>
      <c r="E116" s="44"/>
      <c r="F116" s="44"/>
      <c r="G116" s="44"/>
      <c r="H116" s="44"/>
      <c r="I116" s="44"/>
      <c r="J116" s="44"/>
      <c r="K116" s="44"/>
      <c r="L116" s="44"/>
      <c r="M116" s="44"/>
      <c r="N116" s="44"/>
      <c r="O116" s="44"/>
      <c r="P116" s="44"/>
      <c r="Q116" s="44"/>
      <c r="R116" s="41"/>
      <c r="S116" s="41"/>
      <c r="T116" s="44"/>
      <c r="U116" s="44"/>
      <c r="V116" s="74"/>
      <c r="W116" s="44"/>
      <c r="X116" s="53"/>
      <c r="Y116" s="52"/>
      <c r="Z116" s="44"/>
      <c r="AA116" s="44"/>
      <c r="AB116" s="44"/>
      <c r="AC116" s="44"/>
      <c r="AD116" s="44"/>
      <c r="AE116" s="44"/>
      <c r="AF116" s="44"/>
      <c r="AG116" s="44"/>
      <c r="AH116" s="44"/>
      <c r="AI116" s="67"/>
      <c r="AJ116" s="67">
        <f>AH114*G$44</f>
        <v>0.10782793244499446</v>
      </c>
      <c r="AK116" s="67"/>
      <c r="AL116" s="67">
        <f>AL114*H$45</f>
        <v>0.26378144454538971</v>
      </c>
      <c r="AM116" s="67"/>
      <c r="AN116" s="67">
        <f>AL114*H$44</f>
        <v>1.854698684328407</v>
      </c>
      <c r="AO116" s="67"/>
      <c r="AP116" s="67">
        <f>AP114*I$45</f>
        <v>4.4661656729668096</v>
      </c>
      <c r="AQ116" s="67"/>
      <c r="AR116" s="67">
        <f>AP114*I$44</f>
        <v>16.762996893611458</v>
      </c>
      <c r="AS116" s="67"/>
      <c r="AT116" s="67">
        <f>AT114*J$45</f>
        <v>10.309609209781669</v>
      </c>
      <c r="AU116" s="67"/>
      <c r="AV116" s="67">
        <f>AT114*J$44</f>
        <v>66.339167666634509</v>
      </c>
      <c r="AW116" s="67"/>
      <c r="AX116" s="67">
        <f>AX114*K$45</f>
        <v>16.337679441678628</v>
      </c>
      <c r="AY116" s="67"/>
      <c r="AZ116" s="67">
        <f>AX114*K$44</f>
        <v>171.40192306846268</v>
      </c>
      <c r="BA116" s="67"/>
      <c r="BB116" s="67">
        <f>BB114*L$45</f>
        <v>120.01316142221633</v>
      </c>
      <c r="BC116" s="67"/>
      <c r="BD116" s="67">
        <f>BB114*L$44</f>
        <v>240.45629886282057</v>
      </c>
      <c r="BE116" s="67"/>
      <c r="BF116" s="67">
        <f>BF114*M$45</f>
        <v>44.433438609853361</v>
      </c>
      <c r="BG116" s="67"/>
      <c r="BH116" s="67">
        <f>BF114*M$44</f>
        <v>129.74851546736954</v>
      </c>
      <c r="BI116" s="67"/>
      <c r="BJ116" s="64"/>
      <c r="BK116" s="64"/>
      <c r="BL116" s="64"/>
      <c r="BM116" s="64"/>
      <c r="BN116" s="64"/>
      <c r="BO116" s="64"/>
      <c r="BP116" s="64"/>
      <c r="BQ116" s="64"/>
      <c r="BR116" s="44"/>
      <c r="BS116" s="44"/>
      <c r="BT116" s="44"/>
      <c r="BU116" s="44"/>
      <c r="BV116" s="44"/>
      <c r="BW116" s="44"/>
      <c r="BX116" s="44"/>
    </row>
    <row r="117" spans="1:76" ht="13.15" customHeight="1" thickBot="1">
      <c r="A117" s="44"/>
      <c r="B117" s="44"/>
      <c r="C117" s="44"/>
      <c r="D117" s="44"/>
      <c r="E117" s="44"/>
      <c r="F117" s="44"/>
      <c r="G117" s="44"/>
      <c r="H117" s="44"/>
      <c r="I117" s="44"/>
      <c r="J117" s="44"/>
      <c r="K117" s="44"/>
      <c r="L117" s="44"/>
      <c r="M117" s="44"/>
      <c r="N117" s="44"/>
      <c r="O117" s="44"/>
      <c r="P117" s="44"/>
      <c r="Q117" s="44"/>
      <c r="R117" s="41"/>
      <c r="S117" s="41"/>
      <c r="T117" s="44"/>
      <c r="U117" s="44"/>
      <c r="V117" s="74"/>
      <c r="W117" s="44"/>
      <c r="X117" s="44"/>
      <c r="Y117" s="44"/>
      <c r="Z117" s="44"/>
      <c r="AA117" s="44"/>
      <c r="AB117" s="44"/>
      <c r="AC117" s="44"/>
      <c r="AD117" s="44"/>
      <c r="AE117" s="44"/>
      <c r="AF117" s="44"/>
      <c r="AG117" s="44"/>
      <c r="AH117" s="44"/>
      <c r="AI117" s="64"/>
      <c r="AJ117" s="64"/>
      <c r="AK117" s="64"/>
      <c r="AL117" s="64"/>
      <c r="AM117" s="64"/>
      <c r="AN117" s="64"/>
      <c r="AO117" s="64"/>
      <c r="AP117" s="64"/>
      <c r="AQ117" s="64"/>
      <c r="AR117" s="64"/>
      <c r="AS117" s="64"/>
      <c r="AT117" s="64"/>
      <c r="AU117" s="75"/>
      <c r="AV117" s="64"/>
      <c r="AW117" s="75"/>
      <c r="AX117" s="64"/>
      <c r="AY117" s="64"/>
      <c r="AZ117" s="64"/>
      <c r="BA117" s="75"/>
      <c r="BB117" s="64"/>
      <c r="BC117" s="64"/>
      <c r="BD117" s="64"/>
      <c r="BE117" s="64"/>
      <c r="BF117" s="64"/>
      <c r="BG117" s="64"/>
      <c r="BH117" s="64"/>
      <c r="BI117" s="64"/>
      <c r="BJ117" s="67"/>
      <c r="BK117" s="67"/>
      <c r="BL117" s="67"/>
      <c r="BM117" s="67"/>
      <c r="BN117" s="67"/>
      <c r="BO117" s="67"/>
      <c r="BP117" s="67"/>
      <c r="BQ117" s="67"/>
      <c r="BR117" s="44"/>
      <c r="BS117" s="44"/>
      <c r="BT117" s="44"/>
      <c r="BU117" s="44"/>
      <c r="BV117" s="44"/>
      <c r="BW117" s="44"/>
      <c r="BX117" s="44"/>
    </row>
    <row r="118" spans="1:76" ht="13.15" customHeight="1" thickTop="1" thickBot="1">
      <c r="A118" s="44"/>
      <c r="B118" s="44"/>
      <c r="C118" s="44"/>
      <c r="D118" s="44"/>
      <c r="E118" s="44"/>
      <c r="F118" s="44"/>
      <c r="G118" s="44"/>
      <c r="H118" s="44"/>
      <c r="I118" s="44"/>
      <c r="J118" s="44"/>
      <c r="K118" s="44"/>
      <c r="L118" s="44"/>
      <c r="M118" s="44"/>
      <c r="N118" s="44"/>
      <c r="O118" s="44"/>
      <c r="P118" s="44"/>
      <c r="Q118" s="44"/>
      <c r="R118" s="41"/>
      <c r="S118" s="41"/>
      <c r="T118" s="44"/>
      <c r="U118" s="44"/>
      <c r="V118" s="74">
        <v>10</v>
      </c>
      <c r="W118" s="53"/>
      <c r="X118" s="53"/>
      <c r="Y118" s="52"/>
      <c r="Z118" s="62"/>
      <c r="AA118" s="62"/>
      <c r="AB118" s="62"/>
      <c r="AC118" s="62"/>
      <c r="AD118" s="62"/>
      <c r="AE118" s="62"/>
      <c r="AF118" s="62"/>
      <c r="AG118" s="62"/>
      <c r="AH118" s="62"/>
      <c r="AI118" s="62"/>
      <c r="AJ118" s="62"/>
      <c r="AK118" s="62"/>
      <c r="AL118" s="65">
        <f>+AL116</f>
        <v>0.26378144454538971</v>
      </c>
      <c r="AM118" s="60"/>
      <c r="AN118" s="69">
        <f>AL118-AN120</f>
        <v>3.2149204979979112E-2</v>
      </c>
      <c r="AO118" s="64"/>
      <c r="AP118" s="65">
        <f>AP116+AN116</f>
        <v>6.3208643572952168</v>
      </c>
      <c r="AQ118" s="60"/>
      <c r="AR118" s="69">
        <f>AP118-AP120-AR120</f>
        <v>0.2243390217555854</v>
      </c>
      <c r="AS118" s="64"/>
      <c r="AT118" s="65">
        <f>AT116+AR116</f>
        <v>27.072606103393127</v>
      </c>
      <c r="AU118" s="60"/>
      <c r="AV118" s="69">
        <f>AT118-AT120-AV120</f>
        <v>0.66888831230730261</v>
      </c>
      <c r="AW118" s="64"/>
      <c r="AX118" s="65">
        <f>AX116+AV116</f>
        <v>82.67684710831314</v>
      </c>
      <c r="AY118" s="60"/>
      <c r="AZ118" s="69">
        <f>AX118-AX120-AZ120</f>
        <v>2.1998957141508839</v>
      </c>
      <c r="BA118" s="64"/>
      <c r="BB118" s="65">
        <f>BB116+AZ116</f>
        <v>291.41508449067902</v>
      </c>
      <c r="BC118" s="60"/>
      <c r="BD118" s="69">
        <f>BB118-BB120-BD120</f>
        <v>26.710265662297559</v>
      </c>
      <c r="BE118" s="64"/>
      <c r="BF118" s="65">
        <f>BD116+BF116</f>
        <v>284.88973747267391</v>
      </c>
      <c r="BG118" s="60"/>
      <c r="BH118" s="69">
        <f>BF118-BF120-BH120</f>
        <v>20.502645153464698</v>
      </c>
      <c r="BI118" s="64"/>
      <c r="BJ118" s="94">
        <f>BH116</f>
        <v>129.74851546736954</v>
      </c>
      <c r="BK118" s="60"/>
      <c r="BL118" s="69">
        <f>BJ118-BJ120-BL120</f>
        <v>38.174826434384826</v>
      </c>
      <c r="BM118" s="64"/>
      <c r="BN118" s="64"/>
      <c r="BO118" s="64"/>
      <c r="BP118" s="64"/>
      <c r="BQ118" s="64"/>
      <c r="BR118" s="44"/>
      <c r="BS118" s="44"/>
      <c r="BT118" s="44"/>
      <c r="BU118" s="44"/>
      <c r="BV118" s="44"/>
      <c r="BW118" s="44"/>
      <c r="BX118" s="44"/>
    </row>
    <row r="119" spans="1:76" ht="13.5" thickTop="1">
      <c r="A119" s="44"/>
      <c r="B119" s="44"/>
      <c r="C119" s="44"/>
      <c r="D119" s="44"/>
      <c r="E119" s="44"/>
      <c r="F119" s="44"/>
      <c r="G119" s="44"/>
      <c r="H119" s="44"/>
      <c r="I119" s="44"/>
      <c r="J119" s="44"/>
      <c r="K119" s="44"/>
      <c r="L119" s="44"/>
      <c r="M119" s="44"/>
      <c r="N119" s="44"/>
      <c r="O119" s="44"/>
      <c r="P119" s="44"/>
      <c r="Q119" s="44"/>
      <c r="R119" s="41"/>
      <c r="S119" s="41"/>
      <c r="T119" s="44"/>
      <c r="U119" s="44"/>
      <c r="V119" s="74"/>
      <c r="W119" s="44"/>
      <c r="X119" s="53"/>
      <c r="Y119" s="52"/>
      <c r="Z119" s="44"/>
      <c r="AA119" s="44"/>
      <c r="AB119" s="44"/>
      <c r="AC119" s="44"/>
      <c r="AD119" s="44"/>
      <c r="AE119" s="44"/>
      <c r="AF119" s="44"/>
      <c r="AG119" s="44"/>
      <c r="AH119" s="44"/>
      <c r="AI119" s="44"/>
      <c r="AJ119" s="44"/>
      <c r="AK119" s="44"/>
      <c r="AL119" s="4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44"/>
      <c r="BS119" s="44"/>
      <c r="BT119" s="44"/>
      <c r="BU119" s="44"/>
      <c r="BV119" s="44"/>
      <c r="BW119" s="44"/>
      <c r="BX119" s="44"/>
    </row>
    <row r="120" spans="1:76">
      <c r="A120" s="44"/>
      <c r="B120" s="44"/>
      <c r="C120" s="44"/>
      <c r="D120" s="44"/>
      <c r="E120" s="44"/>
      <c r="F120" s="44"/>
      <c r="G120" s="44"/>
      <c r="H120" s="44"/>
      <c r="I120" s="44"/>
      <c r="J120" s="44"/>
      <c r="K120" s="44"/>
      <c r="L120" s="44"/>
      <c r="M120" s="44"/>
      <c r="N120" s="44"/>
      <c r="O120" s="44"/>
      <c r="P120" s="44"/>
      <c r="Q120" s="44"/>
      <c r="R120" s="41"/>
      <c r="S120" s="41"/>
      <c r="T120" s="44"/>
      <c r="U120" s="44"/>
      <c r="V120" s="74"/>
      <c r="W120" s="44"/>
      <c r="X120" s="53"/>
      <c r="Y120" s="52"/>
      <c r="Z120" s="44"/>
      <c r="AA120" s="44"/>
      <c r="AB120" s="44"/>
      <c r="AC120" s="44"/>
      <c r="AD120" s="44"/>
      <c r="AE120" s="44"/>
      <c r="AF120" s="44"/>
      <c r="AG120" s="44"/>
      <c r="AH120" s="44"/>
      <c r="AI120" s="44"/>
      <c r="AJ120" s="44"/>
      <c r="AK120" s="44"/>
      <c r="AL120" s="44"/>
      <c r="AM120" s="67"/>
      <c r="AN120" s="67">
        <f>AL118*H$44</f>
        <v>0.2316322395654106</v>
      </c>
      <c r="AO120" s="67"/>
      <c r="AP120" s="67">
        <f>AP118*I$45</f>
        <v>1.2825796633554258</v>
      </c>
      <c r="AQ120" s="67"/>
      <c r="AR120" s="67">
        <f>AP118*I$44</f>
        <v>4.8139456721842055</v>
      </c>
      <c r="AS120" s="67"/>
      <c r="AT120" s="67">
        <f>AT118*J$45</f>
        <v>3.5514201687830274</v>
      </c>
      <c r="AU120" s="67"/>
      <c r="AV120" s="67">
        <f>AT118*J$44</f>
        <v>22.852297622302796</v>
      </c>
      <c r="AW120" s="67"/>
      <c r="AX120" s="67">
        <f>AX118*K$45</f>
        <v>7.0033526051081942</v>
      </c>
      <c r="AY120" s="67"/>
      <c r="AZ120" s="67">
        <f>AX118*K$44</f>
        <v>73.473598789054066</v>
      </c>
      <c r="BA120" s="67"/>
      <c r="BB120" s="67">
        <f>BB118*L$45</f>
        <v>88.129691003972596</v>
      </c>
      <c r="BC120" s="67"/>
      <c r="BD120" s="67">
        <f>BB118*L$44</f>
        <v>176.57512782440887</v>
      </c>
      <c r="BE120" s="67"/>
      <c r="BF120" s="67">
        <f>BF118*M$45</f>
        <v>67.444573681811775</v>
      </c>
      <c r="BG120" s="67"/>
      <c r="BH120" s="67">
        <f>BF118*M$44</f>
        <v>196.94251863739743</v>
      </c>
      <c r="BI120" s="67"/>
      <c r="BJ120" s="67">
        <f>BJ118*N$45</f>
        <v>14.012136912329847</v>
      </c>
      <c r="BK120" s="67"/>
      <c r="BL120" s="67">
        <f>BJ118*N$44</f>
        <v>77.561552120654866</v>
      </c>
      <c r="BM120" s="67"/>
      <c r="BN120" s="67"/>
      <c r="BO120" s="67"/>
      <c r="BP120" s="67"/>
      <c r="BQ120" s="67"/>
      <c r="BR120" s="44"/>
      <c r="BS120" s="44"/>
      <c r="BT120" s="44"/>
      <c r="BU120" s="44"/>
      <c r="BV120" s="44"/>
      <c r="BW120" s="44"/>
      <c r="BX120" s="44"/>
    </row>
    <row r="121" spans="1:76" ht="13.5" thickBot="1">
      <c r="A121" s="44"/>
      <c r="B121" s="44"/>
      <c r="C121" s="44"/>
      <c r="D121" s="44"/>
      <c r="E121" s="44"/>
      <c r="F121" s="44"/>
      <c r="G121" s="44"/>
      <c r="H121" s="44"/>
      <c r="I121" s="44"/>
      <c r="J121" s="44"/>
      <c r="K121" s="44"/>
      <c r="L121" s="44"/>
      <c r="M121" s="44"/>
      <c r="N121" s="44"/>
      <c r="O121" s="44"/>
      <c r="P121" s="44"/>
      <c r="Q121" s="44"/>
      <c r="R121" s="41"/>
      <c r="S121" s="41"/>
      <c r="T121" s="44"/>
      <c r="U121" s="44"/>
      <c r="V121" s="74"/>
      <c r="W121" s="44"/>
      <c r="X121" s="53"/>
      <c r="Y121" s="52"/>
      <c r="Z121" s="44"/>
      <c r="AA121" s="44"/>
      <c r="AB121" s="44"/>
      <c r="AC121" s="44"/>
      <c r="AD121" s="44"/>
      <c r="AE121" s="44"/>
      <c r="AF121" s="44"/>
      <c r="AG121" s="44"/>
      <c r="AH121" s="44"/>
      <c r="AI121" s="44"/>
      <c r="AJ121" s="44"/>
      <c r="AK121" s="44"/>
      <c r="AL121" s="44"/>
      <c r="AM121" s="64"/>
      <c r="AN121" s="64"/>
      <c r="AO121" s="64"/>
      <c r="AP121" s="64"/>
      <c r="AQ121" s="64"/>
      <c r="AR121" s="64"/>
      <c r="AS121" s="64"/>
      <c r="AT121" s="64"/>
      <c r="AU121" s="64"/>
      <c r="AV121" s="64"/>
      <c r="AW121" s="64"/>
      <c r="AX121" s="64"/>
      <c r="AY121" s="75"/>
      <c r="AZ121" s="64"/>
      <c r="BA121" s="75"/>
      <c r="BB121" s="64"/>
      <c r="BC121" s="64"/>
      <c r="BD121" s="64"/>
      <c r="BE121" s="75"/>
      <c r="BF121" s="64"/>
      <c r="BG121" s="64"/>
      <c r="BH121" s="64"/>
      <c r="BI121" s="64"/>
      <c r="BJ121" s="64"/>
      <c r="BK121" s="64"/>
      <c r="BL121" s="64"/>
      <c r="BM121" s="64"/>
      <c r="BN121" s="64"/>
      <c r="BO121" s="64"/>
      <c r="BP121" s="64"/>
      <c r="BQ121" s="64"/>
      <c r="BR121" s="44"/>
      <c r="BS121" s="44"/>
      <c r="BT121" s="44"/>
      <c r="BU121" s="44"/>
      <c r="BV121" s="44"/>
      <c r="BW121" s="44"/>
      <c r="BX121" s="44"/>
    </row>
    <row r="122" spans="1:76" ht="14.25" thickTop="1" thickBot="1">
      <c r="A122" s="44"/>
      <c r="B122" s="44"/>
      <c r="C122" s="44"/>
      <c r="D122" s="44"/>
      <c r="E122" s="44"/>
      <c r="F122" s="44"/>
      <c r="G122" s="44"/>
      <c r="H122" s="44"/>
      <c r="I122" s="44"/>
      <c r="J122" s="44"/>
      <c r="K122" s="44"/>
      <c r="L122" s="44"/>
      <c r="M122" s="44"/>
      <c r="N122" s="44"/>
      <c r="O122" s="44"/>
      <c r="P122" s="44"/>
      <c r="Q122" s="44"/>
      <c r="R122" s="41"/>
      <c r="S122" s="41"/>
      <c r="T122" s="44"/>
      <c r="U122" s="44"/>
      <c r="V122" s="74">
        <v>11</v>
      </c>
      <c r="W122" s="44"/>
      <c r="X122" s="53"/>
      <c r="Y122" s="52"/>
      <c r="Z122" s="44"/>
      <c r="AA122" s="44"/>
      <c r="AB122" s="44"/>
      <c r="AC122" s="44"/>
      <c r="AD122" s="44"/>
      <c r="AE122" s="44"/>
      <c r="AF122" s="44"/>
      <c r="AG122" s="44"/>
      <c r="AH122" s="44"/>
      <c r="AI122" s="44"/>
      <c r="AJ122" s="44"/>
      <c r="AK122" s="44"/>
      <c r="AL122" s="44"/>
      <c r="AM122" s="44"/>
      <c r="AN122" s="44"/>
      <c r="AO122" s="44"/>
      <c r="AP122" s="65">
        <f>+AP120</f>
        <v>1.2825796633554258</v>
      </c>
      <c r="AQ122" s="60"/>
      <c r="AR122" s="69">
        <f>AP122-AR124</f>
        <v>0.30577198791222415</v>
      </c>
      <c r="AS122" s="64"/>
      <c r="AT122" s="65">
        <f>AT120+AR120</f>
        <v>8.3653658409672325</v>
      </c>
      <c r="AU122" s="60"/>
      <c r="AV122" s="69">
        <f>AT122-AT124-AV124</f>
        <v>0.20668477271186791</v>
      </c>
      <c r="AW122" s="64"/>
      <c r="AX122" s="65">
        <f>AX120+AV120</f>
        <v>29.85565022741099</v>
      </c>
      <c r="AY122" s="60"/>
      <c r="AZ122" s="69">
        <f>AX122-AX124-AZ124</f>
        <v>0.79441003467904636</v>
      </c>
      <c r="BA122" s="64"/>
      <c r="BB122" s="65">
        <f>BB120+AZ120</f>
        <v>161.60328979302665</v>
      </c>
      <c r="BC122" s="60"/>
      <c r="BD122" s="69">
        <f>BB122-BB124-BD124</f>
        <v>14.812091178523261</v>
      </c>
      <c r="BE122" s="64"/>
      <c r="BF122" s="65">
        <f>BF120+BD120</f>
        <v>244.01970150622066</v>
      </c>
      <c r="BG122" s="60"/>
      <c r="BH122" s="69">
        <f>BF122-BF124-BH124</f>
        <v>17.561353367164713</v>
      </c>
      <c r="BI122" s="64"/>
      <c r="BJ122" s="65">
        <f>BH120+BJ120</f>
        <v>210.95465554972728</v>
      </c>
      <c r="BK122" s="60"/>
      <c r="BL122" s="69">
        <f>BJ122-BJ124-BL124</f>
        <v>62.067433543480988</v>
      </c>
      <c r="BM122" s="64"/>
      <c r="BN122" s="94">
        <f>BL120</f>
        <v>77.561552120654866</v>
      </c>
      <c r="BO122" s="60"/>
      <c r="BP122" s="69">
        <f>BN122-BN124-BP124</f>
        <v>1.4776061248819445</v>
      </c>
      <c r="BQ122" s="64"/>
      <c r="BR122" s="44"/>
      <c r="BS122" s="44"/>
      <c r="BT122" s="44"/>
      <c r="BU122" s="44"/>
      <c r="BV122" s="44"/>
      <c r="BW122" s="44"/>
      <c r="BX122" s="44"/>
    </row>
    <row r="123" spans="1:76" ht="13.5" thickTop="1">
      <c r="A123" s="44"/>
      <c r="B123" s="44"/>
      <c r="C123" s="44"/>
      <c r="D123" s="44"/>
      <c r="E123" s="44"/>
      <c r="F123" s="44"/>
      <c r="G123" s="44"/>
      <c r="H123" s="44"/>
      <c r="I123" s="44"/>
      <c r="J123" s="44"/>
      <c r="K123" s="44"/>
      <c r="L123" s="44"/>
      <c r="M123" s="44"/>
      <c r="N123" s="44"/>
      <c r="O123" s="44"/>
      <c r="P123" s="44"/>
      <c r="Q123" s="44"/>
      <c r="R123" s="41"/>
      <c r="S123" s="41"/>
      <c r="T123" s="44"/>
      <c r="U123" s="44"/>
      <c r="V123" s="74"/>
      <c r="W123" s="44"/>
      <c r="X123" s="53"/>
      <c r="Y123" s="52"/>
      <c r="Z123" s="44"/>
      <c r="AA123" s="44"/>
      <c r="AB123" s="44"/>
      <c r="AC123" s="44"/>
      <c r="AD123" s="44"/>
      <c r="AE123" s="44"/>
      <c r="AF123" s="44"/>
      <c r="AG123" s="44"/>
      <c r="AH123" s="44"/>
      <c r="AI123" s="44"/>
      <c r="AJ123" s="44"/>
      <c r="AK123" s="44"/>
      <c r="AL123" s="44"/>
      <c r="AM123" s="44"/>
      <c r="AN123" s="44"/>
      <c r="AO123" s="44"/>
      <c r="AP123" s="4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44"/>
      <c r="BS123" s="64"/>
      <c r="BT123" s="104" t="s">
        <v>71</v>
      </c>
      <c r="BU123" s="103"/>
      <c r="BV123" s="44"/>
      <c r="BW123" s="44"/>
      <c r="BX123" s="44"/>
    </row>
    <row r="124" spans="1:76">
      <c r="A124" s="44"/>
      <c r="B124" s="44"/>
      <c r="C124" s="44"/>
      <c r="D124" s="44"/>
      <c r="E124" s="44"/>
      <c r="F124" s="44"/>
      <c r="G124" s="44"/>
      <c r="H124" s="44"/>
      <c r="I124" s="44"/>
      <c r="J124" s="44"/>
      <c r="K124" s="44"/>
      <c r="L124" s="44"/>
      <c r="M124" s="44"/>
      <c r="N124" s="44"/>
      <c r="O124" s="44"/>
      <c r="P124" s="44"/>
      <c r="Q124" s="44"/>
      <c r="R124" s="41"/>
      <c r="S124" s="41"/>
      <c r="T124" s="44"/>
      <c r="U124" s="44"/>
      <c r="V124" s="74"/>
      <c r="W124" s="44"/>
      <c r="X124" s="53"/>
      <c r="Y124" s="52"/>
      <c r="Z124" s="111" t="s">
        <v>72</v>
      </c>
      <c r="AA124" s="110"/>
      <c r="AB124" s="109"/>
      <c r="AC124" s="108"/>
      <c r="AD124" s="107"/>
      <c r="AE124" s="107"/>
      <c r="AF124" s="107"/>
      <c r="AG124" s="106"/>
      <c r="AH124" s="105"/>
      <c r="AI124" s="76"/>
      <c r="AJ124" s="76"/>
      <c r="AK124" s="76"/>
      <c r="AL124" s="44"/>
      <c r="AM124" s="44"/>
      <c r="AN124" s="44"/>
      <c r="AO124" s="44"/>
      <c r="AP124" s="44"/>
      <c r="AQ124" s="67"/>
      <c r="AR124" s="67">
        <f>AP122*I$44</f>
        <v>0.97680767544320168</v>
      </c>
      <c r="AS124" s="67"/>
      <c r="AT124" s="67">
        <f>AT122*J$45</f>
        <v>1.0973797222697401</v>
      </c>
      <c r="AU124" s="67"/>
      <c r="AV124" s="67">
        <f>AT122*J$44</f>
        <v>7.0613013459856244</v>
      </c>
      <c r="AW124" s="67"/>
      <c r="AX124" s="67">
        <f>AX122*K$45</f>
        <v>2.5289987839450867</v>
      </c>
      <c r="AY124" s="67"/>
      <c r="AZ124" s="67">
        <f>AX122*K$44</f>
        <v>26.532241408786856</v>
      </c>
      <c r="BA124" s="67"/>
      <c r="BB124" s="67">
        <f>BB122*L$45</f>
        <v>48.872034265406782</v>
      </c>
      <c r="BC124" s="67"/>
      <c r="BD124" s="67">
        <f>BB122*L$44</f>
        <v>97.919164349096604</v>
      </c>
      <c r="BE124" s="67"/>
      <c r="BF124" s="67">
        <f>BF122*M$45</f>
        <v>57.769033325142566</v>
      </c>
      <c r="BG124" s="67"/>
      <c r="BH124" s="67">
        <f>BF122*M$44</f>
        <v>168.68931481391337</v>
      </c>
      <c r="BI124" s="67"/>
      <c r="BJ124" s="67">
        <f>BJ122*N$45</f>
        <v>22.781960203618265</v>
      </c>
      <c r="BK124" s="67"/>
      <c r="BL124" s="67">
        <f>BJ122*N$44</f>
        <v>126.10526180262802</v>
      </c>
      <c r="BM124" s="67"/>
      <c r="BN124" s="67">
        <f>BN122*O$45</f>
        <v>2.7436044590400517</v>
      </c>
      <c r="BO124" s="67"/>
      <c r="BP124" s="67">
        <f>BN122*O$44</f>
        <v>73.340341536732865</v>
      </c>
      <c r="BQ124" s="67"/>
      <c r="BR124" s="44"/>
      <c r="BS124" s="59"/>
      <c r="BT124" s="96"/>
      <c r="BU124" s="44"/>
      <c r="BV124" s="44"/>
      <c r="BW124" s="44"/>
      <c r="BX124" s="44"/>
    </row>
    <row r="125" spans="1:76" ht="13.5" thickBot="1">
      <c r="A125" s="44"/>
      <c r="B125" s="44"/>
      <c r="C125" s="44"/>
      <c r="D125" s="44"/>
      <c r="E125" s="44"/>
      <c r="F125" s="44"/>
      <c r="G125" s="44"/>
      <c r="H125" s="44"/>
      <c r="I125" s="44"/>
      <c r="J125" s="44"/>
      <c r="K125" s="44"/>
      <c r="L125" s="44"/>
      <c r="M125" s="44"/>
      <c r="N125" s="44"/>
      <c r="O125" s="44"/>
      <c r="P125" s="44"/>
      <c r="Q125" s="44"/>
      <c r="R125" s="41"/>
      <c r="S125" s="41"/>
      <c r="T125" s="44"/>
      <c r="U125" s="44"/>
      <c r="V125" s="74"/>
      <c r="W125" s="44"/>
      <c r="X125" s="44"/>
      <c r="Y125" s="44"/>
      <c r="Z125" s="93"/>
      <c r="AA125" s="102"/>
      <c r="AB125" s="80"/>
      <c r="AC125" s="101"/>
      <c r="AD125" s="100">
        <v>1000</v>
      </c>
      <c r="AE125" s="99"/>
      <c r="AF125" s="98">
        <f>AD125-AD127-AF127</f>
        <v>11.59116256837865</v>
      </c>
      <c r="AG125" s="98" t="s">
        <v>70</v>
      </c>
      <c r="AH125" s="97"/>
      <c r="AI125" s="76"/>
      <c r="AJ125" s="76"/>
      <c r="AK125" s="76"/>
      <c r="AL125" s="44"/>
      <c r="AM125" s="44"/>
      <c r="AN125" s="44"/>
      <c r="AO125" s="44"/>
      <c r="AP125" s="44"/>
      <c r="AQ125" s="64"/>
      <c r="AR125" s="64"/>
      <c r="AS125" s="64"/>
      <c r="AT125" s="64"/>
      <c r="AU125" s="64"/>
      <c r="AV125" s="64"/>
      <c r="AW125" s="64"/>
      <c r="AX125" s="64"/>
      <c r="AY125" s="64"/>
      <c r="AZ125" s="64"/>
      <c r="BA125" s="64"/>
      <c r="BB125" s="64"/>
      <c r="BC125" s="75"/>
      <c r="BD125" s="64"/>
      <c r="BE125" s="75"/>
      <c r="BF125" s="64"/>
      <c r="BG125" s="64"/>
      <c r="BH125" s="64"/>
      <c r="BI125" s="75"/>
      <c r="BJ125" s="64"/>
      <c r="BK125" s="64"/>
      <c r="BL125" s="64"/>
      <c r="BM125" s="64"/>
      <c r="BN125" s="64"/>
      <c r="BO125" s="64"/>
      <c r="BP125" s="64"/>
      <c r="BQ125" s="64"/>
      <c r="BR125" s="44"/>
      <c r="BS125" s="59"/>
      <c r="BT125" s="63">
        <f>BR126-BR128-BV125</f>
        <v>0</v>
      </c>
      <c r="BU125" s="68"/>
      <c r="BV125" s="61">
        <f>BR126*P$44</f>
        <v>72.970305651542006</v>
      </c>
      <c r="BW125" s="44"/>
      <c r="BX125" s="44"/>
    </row>
    <row r="126" spans="1:76" ht="14.25" thickTop="1" thickBot="1">
      <c r="A126" s="44"/>
      <c r="B126" s="44"/>
      <c r="C126" s="44"/>
      <c r="D126" s="44"/>
      <c r="E126" s="44"/>
      <c r="F126" s="44"/>
      <c r="G126" s="44"/>
      <c r="H126" s="44"/>
      <c r="I126" s="44"/>
      <c r="J126" s="44"/>
      <c r="K126" s="44"/>
      <c r="L126" s="44"/>
      <c r="M126" s="44"/>
      <c r="N126" s="44"/>
      <c r="O126" s="44"/>
      <c r="P126" s="44"/>
      <c r="Q126" s="44"/>
      <c r="R126" s="41"/>
      <c r="S126" s="41"/>
      <c r="T126" s="44"/>
      <c r="U126" s="44"/>
      <c r="V126" s="74">
        <v>12</v>
      </c>
      <c r="W126" s="44"/>
      <c r="X126" s="44"/>
      <c r="Y126" s="44"/>
      <c r="Z126" s="93"/>
      <c r="AA126" s="76"/>
      <c r="AB126" s="80"/>
      <c r="AC126" s="79"/>
      <c r="AD126" s="95"/>
      <c r="AE126" s="95"/>
      <c r="AF126" s="95"/>
      <c r="AG126" s="78"/>
      <c r="AH126" s="89"/>
      <c r="AI126" s="76"/>
      <c r="AJ126" s="76"/>
      <c r="AK126" s="76"/>
      <c r="AL126" s="44"/>
      <c r="AM126" s="44"/>
      <c r="AN126" s="44"/>
      <c r="AO126" s="44"/>
      <c r="AP126" s="44"/>
      <c r="AQ126" s="44"/>
      <c r="AR126" s="44"/>
      <c r="AS126" s="44"/>
      <c r="AT126" s="65">
        <f>AR124+AT124</f>
        <v>2.0741873977129419</v>
      </c>
      <c r="AU126" s="60"/>
      <c r="AV126" s="69">
        <f>AT126-AV128</f>
        <v>0.32334200233650456</v>
      </c>
      <c r="AW126" s="64"/>
      <c r="AX126" s="65">
        <f>AX124+AV124</f>
        <v>9.5903001299307107</v>
      </c>
      <c r="AY126" s="60"/>
      <c r="AZ126" s="69">
        <f>AX126-AX128-AZ128</f>
        <v>0.25518220506904044</v>
      </c>
      <c r="BA126" s="64"/>
      <c r="BB126" s="65">
        <f>BB124+AZ124</f>
        <v>75.404275674193642</v>
      </c>
      <c r="BC126" s="60"/>
      <c r="BD126" s="69">
        <f>BB126-BB128-BD128</f>
        <v>6.9113383023769046</v>
      </c>
      <c r="BE126" s="64"/>
      <c r="BF126" s="65">
        <f>BF124+BD124</f>
        <v>155.68819767423918</v>
      </c>
      <c r="BG126" s="60"/>
      <c r="BH126" s="69">
        <f>BF126-BF128-BH128</f>
        <v>11.204404552493116</v>
      </c>
      <c r="BI126" s="64"/>
      <c r="BJ126" s="65">
        <f>BH124+BJ124</f>
        <v>191.47127501753164</v>
      </c>
      <c r="BK126" s="60"/>
      <c r="BL126" s="69">
        <f>BJ126-BJ128-BL128</f>
        <v>56.335000555770293</v>
      </c>
      <c r="BM126" s="64"/>
      <c r="BN126" s="65">
        <f>BL124+BN124</f>
        <v>128.84886626166806</v>
      </c>
      <c r="BO126" s="60"/>
      <c r="BP126" s="69">
        <f>BN126-BN128-BP128</f>
        <v>2.4546681798756111</v>
      </c>
      <c r="BQ126" s="64"/>
      <c r="BR126" s="94">
        <f>BP124</f>
        <v>73.340341536732865</v>
      </c>
      <c r="BS126" s="60"/>
      <c r="BT126" s="59"/>
      <c r="BU126" s="44"/>
      <c r="BV126" s="44"/>
      <c r="BW126" s="44"/>
      <c r="BX126" s="44"/>
    </row>
    <row r="127" spans="1:76" ht="13.5" thickTop="1">
      <c r="A127" s="44"/>
      <c r="B127" s="44"/>
      <c r="C127" s="44"/>
      <c r="D127" s="44"/>
      <c r="E127" s="44"/>
      <c r="F127" s="44"/>
      <c r="G127" s="44"/>
      <c r="H127" s="44"/>
      <c r="I127" s="44"/>
      <c r="J127" s="44"/>
      <c r="K127" s="44"/>
      <c r="L127" s="44"/>
      <c r="M127" s="44"/>
      <c r="N127" s="44"/>
      <c r="O127" s="44"/>
      <c r="P127" s="44"/>
      <c r="Q127" s="44"/>
      <c r="R127" s="41"/>
      <c r="S127" s="41"/>
      <c r="T127" s="44"/>
      <c r="U127" s="44"/>
      <c r="V127" s="74"/>
      <c r="W127" s="44"/>
      <c r="X127" s="44"/>
      <c r="Y127" s="44"/>
      <c r="Z127" s="93"/>
      <c r="AA127" s="92" t="s">
        <v>69</v>
      </c>
      <c r="AB127" s="76"/>
      <c r="AC127" s="79"/>
      <c r="AD127" s="91">
        <f>AD125*E$45</f>
        <v>198.98826278612776</v>
      </c>
      <c r="AE127" s="91"/>
      <c r="AF127" s="91">
        <f>AD125*E$44</f>
        <v>789.42057464549362</v>
      </c>
      <c r="AG127" s="90" t="s">
        <v>68</v>
      </c>
      <c r="AH127" s="89"/>
      <c r="AI127" s="76"/>
      <c r="AJ127" s="76"/>
      <c r="AK127" s="76"/>
      <c r="AL127" s="44"/>
      <c r="AM127" s="44"/>
      <c r="AN127" s="44"/>
      <c r="AO127" s="44"/>
      <c r="AP127" s="44"/>
      <c r="AQ127" s="44"/>
      <c r="AR127" s="44"/>
      <c r="AS127" s="44"/>
      <c r="AT127" s="4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77"/>
      <c r="BU127" s="71"/>
      <c r="BV127" s="44"/>
      <c r="BW127" s="44"/>
      <c r="BX127" s="44"/>
    </row>
    <row r="128" spans="1:76">
      <c r="A128" s="44"/>
      <c r="B128" s="44"/>
      <c r="C128" s="44"/>
      <c r="D128" s="44"/>
      <c r="E128" s="44"/>
      <c r="F128" s="44"/>
      <c r="G128" s="44"/>
      <c r="H128" s="44"/>
      <c r="I128" s="44"/>
      <c r="J128" s="44"/>
      <c r="K128" s="44"/>
      <c r="L128" s="44"/>
      <c r="M128" s="44"/>
      <c r="N128" s="44"/>
      <c r="O128" s="44"/>
      <c r="P128" s="44"/>
      <c r="Q128" s="44"/>
      <c r="R128" s="41"/>
      <c r="S128" s="41"/>
      <c r="T128" s="44"/>
      <c r="U128" s="44"/>
      <c r="V128" s="74"/>
      <c r="W128" s="44"/>
      <c r="X128" s="44"/>
      <c r="Y128" s="44"/>
      <c r="Z128" s="88"/>
      <c r="AA128" s="87"/>
      <c r="AB128" s="86"/>
      <c r="AC128" s="85"/>
      <c r="AD128" s="84"/>
      <c r="AE128" s="83"/>
      <c r="AF128" s="83"/>
      <c r="AG128" s="83"/>
      <c r="AH128" s="82"/>
      <c r="AI128" s="76"/>
      <c r="AJ128" s="76"/>
      <c r="AK128" s="76"/>
      <c r="AL128" s="44"/>
      <c r="AM128" s="44"/>
      <c r="AN128" s="44"/>
      <c r="AO128" s="44"/>
      <c r="AP128" s="44"/>
      <c r="AQ128" s="44"/>
      <c r="AR128" s="44"/>
      <c r="AS128" s="44"/>
      <c r="AT128" s="44"/>
      <c r="AU128" s="67"/>
      <c r="AV128" s="67">
        <f>AT126*J$44</f>
        <v>1.7508453953764374</v>
      </c>
      <c r="AW128" s="67"/>
      <c r="AX128" s="67">
        <f>AX126*K$45</f>
        <v>0.81237076337380487</v>
      </c>
      <c r="AY128" s="67"/>
      <c r="AZ128" s="67">
        <f>AX126*K$44</f>
        <v>8.5227471614878656</v>
      </c>
      <c r="BA128" s="67"/>
      <c r="BB128" s="67">
        <f>BB126*L$45</f>
        <v>22.803745822421924</v>
      </c>
      <c r="BC128" s="67"/>
      <c r="BD128" s="67">
        <f>BB126*L$44</f>
        <v>45.689191549394813</v>
      </c>
      <c r="BE128" s="67"/>
      <c r="BF128" s="67">
        <f>BF126*M$45</f>
        <v>36.857502178139612</v>
      </c>
      <c r="BG128" s="67"/>
      <c r="BH128" s="67">
        <f>BF126*M$44</f>
        <v>107.62629094360645</v>
      </c>
      <c r="BI128" s="67"/>
      <c r="BJ128" s="67">
        <f>BJ126*N$45</f>
        <v>20.677860634164578</v>
      </c>
      <c r="BK128" s="67"/>
      <c r="BL128" s="67">
        <f>BJ126*N$44</f>
        <v>114.45841382759677</v>
      </c>
      <c r="BM128" s="67"/>
      <c r="BN128" s="67">
        <f>BN126*O$45</f>
        <v>4.557803632756686</v>
      </c>
      <c r="BO128" s="67"/>
      <c r="BP128" s="67">
        <f>BN126*O$44</f>
        <v>121.83639444903577</v>
      </c>
      <c r="BQ128" s="67"/>
      <c r="BR128" s="67">
        <f>BR126*P$45</f>
        <v>0.37003588519085273</v>
      </c>
      <c r="BS128" s="67"/>
      <c r="BT128" s="77"/>
      <c r="BU128" s="70"/>
      <c r="BV128" s="44"/>
      <c r="BW128" s="44"/>
      <c r="BX128" s="44"/>
    </row>
    <row r="129" spans="1:76" s="37" customFormat="1" ht="12.75" customHeight="1">
      <c r="A129" s="51"/>
      <c r="B129" s="51"/>
      <c r="C129" s="51"/>
      <c r="D129" s="51"/>
      <c r="E129" s="51"/>
      <c r="F129" s="51"/>
      <c r="G129" s="51"/>
      <c r="H129" s="51"/>
      <c r="I129" s="51"/>
      <c r="J129" s="51"/>
      <c r="K129" s="51"/>
      <c r="L129" s="51"/>
      <c r="M129" s="51"/>
      <c r="N129" s="51"/>
      <c r="O129" s="51"/>
      <c r="P129" s="51"/>
      <c r="Q129" s="51"/>
      <c r="R129" s="41"/>
      <c r="S129" s="41"/>
      <c r="T129" s="51"/>
      <c r="U129" s="44"/>
      <c r="V129" s="74"/>
      <c r="W129" s="44"/>
      <c r="X129" s="44"/>
      <c r="Y129" s="44"/>
      <c r="Z129" s="81"/>
      <c r="AA129" s="81"/>
      <c r="AB129" s="80"/>
      <c r="AC129" s="79"/>
      <c r="AD129" s="78"/>
      <c r="AE129" s="78"/>
      <c r="AF129" s="78"/>
      <c r="AG129" s="78"/>
      <c r="AH129" s="78"/>
      <c r="AI129" s="76"/>
      <c r="AJ129" s="76"/>
      <c r="AK129" s="76"/>
      <c r="AL129" s="44"/>
      <c r="AM129" s="44"/>
      <c r="AN129" s="44"/>
      <c r="AO129" s="44"/>
      <c r="AP129" s="44"/>
      <c r="AQ129" s="44"/>
      <c r="AR129" s="44"/>
      <c r="AS129" s="44"/>
      <c r="AT129" s="44"/>
      <c r="AU129" s="64"/>
      <c r="AV129" s="64"/>
      <c r="AW129" s="64"/>
      <c r="AX129" s="64"/>
      <c r="AY129" s="64"/>
      <c r="AZ129" s="64"/>
      <c r="BA129" s="64"/>
      <c r="BB129" s="64"/>
      <c r="BC129" s="64"/>
      <c r="BD129" s="64"/>
      <c r="BE129" s="64"/>
      <c r="BF129" s="72"/>
      <c r="BG129" s="75"/>
      <c r="BH129" s="64"/>
      <c r="BI129" s="75"/>
      <c r="BJ129" s="64"/>
      <c r="BK129" s="64"/>
      <c r="BL129" s="64"/>
      <c r="BM129" s="75"/>
      <c r="BN129" s="64"/>
      <c r="BO129" s="64"/>
      <c r="BP129" s="64"/>
      <c r="BQ129" s="64"/>
      <c r="BR129" s="64"/>
      <c r="BS129" s="64"/>
      <c r="BT129" s="63">
        <f>BR130-BR132-BV129</f>
        <v>0</v>
      </c>
      <c r="BU129" s="68"/>
      <c r="BV129" s="61">
        <f>BR130*P$44</f>
        <v>121.58984246897799</v>
      </c>
      <c r="BW129" s="44"/>
      <c r="BX129" s="44"/>
    </row>
    <row r="130" spans="1:76" s="37" customFormat="1" ht="12.75" customHeight="1">
      <c r="A130" s="51"/>
      <c r="B130" s="51"/>
      <c r="C130" s="51"/>
      <c r="D130" s="51"/>
      <c r="E130" s="51"/>
      <c r="F130" s="51"/>
      <c r="G130" s="51"/>
      <c r="H130" s="51"/>
      <c r="I130" s="51"/>
      <c r="J130" s="51"/>
      <c r="K130" s="51"/>
      <c r="L130" s="51"/>
      <c r="M130" s="51"/>
      <c r="N130" s="51"/>
      <c r="O130" s="51"/>
      <c r="P130" s="51"/>
      <c r="Q130" s="51"/>
      <c r="R130" s="41"/>
      <c r="S130" s="41"/>
      <c r="T130" s="51"/>
      <c r="U130" s="44"/>
      <c r="V130" s="74">
        <v>13</v>
      </c>
      <c r="W130" s="44"/>
      <c r="X130" s="44"/>
      <c r="Y130" s="44"/>
      <c r="Z130" s="76"/>
      <c r="AA130" s="76"/>
      <c r="AB130" s="76"/>
      <c r="AC130" s="76"/>
      <c r="AD130" s="76"/>
      <c r="AE130" s="76"/>
      <c r="AF130" s="76"/>
      <c r="AG130" s="76"/>
      <c r="AH130" s="76"/>
      <c r="AI130" s="76"/>
      <c r="AJ130" s="76"/>
      <c r="AK130" s="76"/>
      <c r="AL130" s="44"/>
      <c r="AM130" s="44"/>
      <c r="AN130" s="44"/>
      <c r="AO130" s="44"/>
      <c r="AP130" s="44"/>
      <c r="AQ130" s="44"/>
      <c r="AR130" s="44"/>
      <c r="AS130" s="44"/>
      <c r="AT130" s="44"/>
      <c r="AU130" s="44"/>
      <c r="AV130" s="44"/>
      <c r="AW130" s="44"/>
      <c r="AX130" s="65">
        <f>AV128+AX128</f>
        <v>2.563216158750242</v>
      </c>
      <c r="AY130" s="60"/>
      <c r="AZ130" s="69">
        <f>AX130-AZ132</f>
        <v>0.28532673450901225</v>
      </c>
      <c r="BA130" s="64"/>
      <c r="BB130" s="65">
        <f>BB128+AZ128</f>
        <v>31.326492983909787</v>
      </c>
      <c r="BC130" s="60"/>
      <c r="BD130" s="69">
        <f>BB130-BB132-BD132</f>
        <v>2.8712959431415221</v>
      </c>
      <c r="BE130" s="64"/>
      <c r="BF130" s="65">
        <f>BF128+BD128</f>
        <v>82.546693727534432</v>
      </c>
      <c r="BG130" s="60"/>
      <c r="BH130" s="69">
        <f>BF130-BF132-BH132</f>
        <v>5.9406336820037353</v>
      </c>
      <c r="BI130" s="64"/>
      <c r="BJ130" s="65">
        <f>BH128+BJ128</f>
        <v>128.30415157777102</v>
      </c>
      <c r="BK130" s="60"/>
      <c r="BL130" s="69">
        <f>BJ130-BJ132-BL132</f>
        <v>37.74986326162788</v>
      </c>
      <c r="BM130" s="64"/>
      <c r="BN130" s="65">
        <f>BL128+BN128</f>
        <v>119.01621746035346</v>
      </c>
      <c r="BO130" s="60"/>
      <c r="BP130" s="69">
        <f>BN130-BN132-BP132</f>
        <v>2.2673487968127972</v>
      </c>
      <c r="BQ130" s="64"/>
      <c r="BR130" s="65">
        <f>BP128+BR128</f>
        <v>122.20643033422662</v>
      </c>
      <c r="BS130" s="60"/>
      <c r="BT130" s="66"/>
      <c r="BU130" s="44"/>
      <c r="BV130" s="44"/>
      <c r="BW130" s="44"/>
      <c r="BX130" s="44"/>
    </row>
    <row r="131" spans="1:76" s="37" customFormat="1" ht="12.75" customHeight="1">
      <c r="A131" s="51"/>
      <c r="B131" s="138" t="s">
        <v>93</v>
      </c>
      <c r="C131" s="51"/>
      <c r="D131" s="51"/>
      <c r="E131" s="51"/>
      <c r="F131" s="51"/>
      <c r="G131" s="51"/>
      <c r="H131" s="51"/>
      <c r="I131" s="51"/>
      <c r="J131" s="51"/>
      <c r="K131" s="51"/>
      <c r="L131" s="51"/>
      <c r="M131" s="51"/>
      <c r="N131" s="51"/>
      <c r="O131" s="51"/>
      <c r="P131" s="51"/>
      <c r="Q131" s="51"/>
      <c r="R131" s="41"/>
      <c r="S131" s="41"/>
      <c r="T131" s="51"/>
      <c r="U131" s="44"/>
      <c r="V131" s="7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6"/>
      <c r="BU131" s="71"/>
      <c r="BV131" s="44"/>
      <c r="BW131" s="44"/>
      <c r="BX131" s="44"/>
    </row>
    <row r="132" spans="1:76" s="37" customFormat="1" ht="12.75" customHeight="1">
      <c r="A132" s="51"/>
      <c r="B132" s="51"/>
      <c r="C132" s="51"/>
      <c r="D132" s="51"/>
      <c r="E132" s="51"/>
      <c r="F132" s="51"/>
      <c r="G132" s="51"/>
      <c r="H132" s="51"/>
      <c r="I132" s="51"/>
      <c r="J132" s="51"/>
      <c r="K132" s="51"/>
      <c r="L132" s="51"/>
      <c r="M132" s="51"/>
      <c r="N132" s="51"/>
      <c r="O132" s="51"/>
      <c r="P132" s="51"/>
      <c r="Q132" s="51"/>
      <c r="R132" s="41"/>
      <c r="S132" s="41"/>
      <c r="T132" s="51"/>
      <c r="U132" s="44"/>
      <c r="V132" s="7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64"/>
      <c r="AY132" s="67"/>
      <c r="AZ132" s="67">
        <f>AX130*K$44</f>
        <v>2.2778894242412298</v>
      </c>
      <c r="BA132" s="67"/>
      <c r="BB132" s="67">
        <f>BB130*L$45</f>
        <v>9.4737516821933418</v>
      </c>
      <c r="BC132" s="67"/>
      <c r="BD132" s="67">
        <f>BB130*L$44</f>
        <v>18.981445358574923</v>
      </c>
      <c r="BE132" s="67"/>
      <c r="BF132" s="67">
        <f>BF130*M$45</f>
        <v>19.542039726266566</v>
      </c>
      <c r="BG132" s="67"/>
      <c r="BH132" s="67">
        <f>BF130*M$44</f>
        <v>57.064020319264131</v>
      </c>
      <c r="BI132" s="67"/>
      <c r="BJ132" s="67">
        <f>BJ130*N$45</f>
        <v>13.856153435375386</v>
      </c>
      <c r="BK132" s="67"/>
      <c r="BL132" s="67">
        <f>BJ130*N$44</f>
        <v>76.698134880767753</v>
      </c>
      <c r="BM132" s="67"/>
      <c r="BN132" s="67">
        <f>BN130*O$45</f>
        <v>4.2099908523536298</v>
      </c>
      <c r="BO132" s="67"/>
      <c r="BP132" s="67">
        <f>BN130*O$44</f>
        <v>112.53887781118704</v>
      </c>
      <c r="BQ132" s="67"/>
      <c r="BR132" s="67">
        <f>BR130*P$45</f>
        <v>0.61658786524863385</v>
      </c>
      <c r="BS132" s="67"/>
      <c r="BT132" s="59"/>
      <c r="BU132" s="70"/>
      <c r="BV132" s="44"/>
      <c r="BW132" s="44"/>
      <c r="BX132" s="44"/>
    </row>
    <row r="133" spans="1:76" s="37" customFormat="1" ht="12.75" customHeight="1">
      <c r="A133" s="51"/>
      <c r="B133" s="51"/>
      <c r="C133" s="51"/>
      <c r="D133" s="51"/>
      <c r="E133" s="51"/>
      <c r="F133" s="51"/>
      <c r="G133" s="51"/>
      <c r="H133" s="51"/>
      <c r="I133" s="51"/>
      <c r="J133" s="51"/>
      <c r="K133" s="51"/>
      <c r="L133" s="51"/>
      <c r="M133" s="51"/>
      <c r="N133" s="51"/>
      <c r="O133" s="51"/>
      <c r="P133" s="51"/>
      <c r="Q133" s="51"/>
      <c r="R133" s="41"/>
      <c r="S133" s="41"/>
      <c r="T133" s="51"/>
      <c r="U133" s="44"/>
      <c r="V133" s="7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64"/>
      <c r="AY133" s="64"/>
      <c r="AZ133" s="64"/>
      <c r="BA133" s="64"/>
      <c r="BB133" s="64"/>
      <c r="BC133" s="64"/>
      <c r="BD133" s="64"/>
      <c r="BE133" s="64"/>
      <c r="BF133" s="64"/>
      <c r="BG133" s="64"/>
      <c r="BH133" s="64"/>
      <c r="BI133" s="64"/>
      <c r="BJ133" s="72"/>
      <c r="BK133" s="75"/>
      <c r="BL133" s="64"/>
      <c r="BM133" s="75"/>
      <c r="BN133" s="64"/>
      <c r="BO133" s="64"/>
      <c r="BP133" s="64"/>
      <c r="BQ133" s="75"/>
      <c r="BR133" s="64"/>
      <c r="BS133" s="64"/>
      <c r="BT133" s="63">
        <f>BR134-BR136-BV133</f>
        <v>0</v>
      </c>
      <c r="BU133" s="68"/>
      <c r="BV133" s="61">
        <f>BR134*P$44</f>
        <v>112.58454410682732</v>
      </c>
      <c r="BW133" s="44"/>
      <c r="BX133" s="44"/>
    </row>
    <row r="134" spans="1:76" s="37" customFormat="1" ht="12.75" customHeight="1">
      <c r="A134" s="51"/>
      <c r="B134" s="51"/>
      <c r="C134" s="51"/>
      <c r="D134" s="51"/>
      <c r="E134" s="51"/>
      <c r="F134" s="51"/>
      <c r="G134" s="51"/>
      <c r="H134" s="51"/>
      <c r="I134" s="51"/>
      <c r="J134" s="51"/>
      <c r="K134" s="51"/>
      <c r="L134" s="51"/>
      <c r="M134" s="51"/>
      <c r="N134" s="51"/>
      <c r="O134" s="51"/>
      <c r="P134" s="51"/>
      <c r="Q134" s="51"/>
      <c r="R134" s="41"/>
      <c r="S134" s="41"/>
      <c r="T134" s="51"/>
      <c r="U134" s="44"/>
      <c r="V134" s="74">
        <v>14</v>
      </c>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64"/>
      <c r="AY134" s="44"/>
      <c r="AZ134" s="44"/>
      <c r="BA134" s="44"/>
      <c r="BB134" s="65">
        <f>AZ132+BB132</f>
        <v>11.751641106434572</v>
      </c>
      <c r="BC134" s="60"/>
      <c r="BD134" s="69">
        <f>BB134-BD136</f>
        <v>4.6310504405741257</v>
      </c>
      <c r="BE134" s="64"/>
      <c r="BF134" s="65">
        <f>BF132+BD132</f>
        <v>38.523485084841489</v>
      </c>
      <c r="BG134" s="60"/>
      <c r="BH134" s="69">
        <f>BF134-BF136-BH136</f>
        <v>2.7724176791206965</v>
      </c>
      <c r="BI134" s="64"/>
      <c r="BJ134" s="65">
        <f>BH132+BJ132</f>
        <v>70.920173754639521</v>
      </c>
      <c r="BK134" s="60"/>
      <c r="BL134" s="69">
        <f>BJ134-BJ136-BL136</f>
        <v>20.866252797016799</v>
      </c>
      <c r="BM134" s="64"/>
      <c r="BN134" s="65">
        <f>BL132+BN132</f>
        <v>80.908125733121381</v>
      </c>
      <c r="BO134" s="60"/>
      <c r="BP134" s="69">
        <f>BN134-BN136-BP136</f>
        <v>1.5413608787767146</v>
      </c>
      <c r="BQ134" s="64"/>
      <c r="BR134" s="65">
        <f>BP132+BR132</f>
        <v>113.15546567643567</v>
      </c>
      <c r="BS134" s="60"/>
      <c r="BT134" s="59"/>
      <c r="BU134" s="44"/>
      <c r="BV134" s="44"/>
      <c r="BW134" s="51"/>
      <c r="BX134" s="51"/>
    </row>
    <row r="135" spans="1:76" s="37" customFormat="1" ht="12.75" customHeight="1">
      <c r="A135" s="51"/>
      <c r="B135" s="51"/>
      <c r="C135" s="51"/>
      <c r="D135" s="51"/>
      <c r="E135" s="51"/>
      <c r="F135" s="51"/>
      <c r="G135" s="51"/>
      <c r="H135" s="51"/>
      <c r="I135" s="51"/>
      <c r="J135" s="51"/>
      <c r="K135" s="51"/>
      <c r="L135" s="51"/>
      <c r="M135" s="51"/>
      <c r="N135" s="51"/>
      <c r="O135" s="51"/>
      <c r="P135" s="51"/>
      <c r="Q135" s="51"/>
      <c r="R135" s="41"/>
      <c r="S135" s="41"/>
      <c r="T135" s="51"/>
      <c r="U135" s="44"/>
      <c r="V135" s="7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64"/>
      <c r="AY135" s="44"/>
      <c r="AZ135" s="44"/>
      <c r="BA135" s="44"/>
      <c r="BB135" s="44"/>
      <c r="BC135" s="64"/>
      <c r="BD135" s="64"/>
      <c r="BE135" s="64"/>
      <c r="BF135" s="64"/>
      <c r="BG135" s="64"/>
      <c r="BH135" s="64"/>
      <c r="BI135" s="64"/>
      <c r="BJ135" s="64"/>
      <c r="BK135" s="64"/>
      <c r="BL135" s="64"/>
      <c r="BM135" s="64"/>
      <c r="BN135" s="64"/>
      <c r="BO135" s="64"/>
      <c r="BP135" s="64"/>
      <c r="BQ135" s="64"/>
      <c r="BR135" s="64"/>
      <c r="BS135" s="64"/>
      <c r="BT135" s="66"/>
      <c r="BU135" s="62"/>
      <c r="BV135" s="44"/>
      <c r="BW135" s="51"/>
      <c r="BX135" s="51"/>
    </row>
    <row r="136" spans="1:76" s="37" customFormat="1" ht="12.75" customHeight="1">
      <c r="A136" s="51"/>
      <c r="B136" s="51"/>
      <c r="C136" s="51"/>
      <c r="D136" s="51"/>
      <c r="E136" s="51"/>
      <c r="F136" s="51"/>
      <c r="G136" s="51"/>
      <c r="H136" s="51"/>
      <c r="I136" s="51"/>
      <c r="J136" s="51"/>
      <c r="K136" s="51"/>
      <c r="L136" s="51"/>
      <c r="M136" s="51"/>
      <c r="N136" s="51"/>
      <c r="O136" s="51"/>
      <c r="P136" s="51"/>
      <c r="Q136" s="51"/>
      <c r="R136" s="41"/>
      <c r="S136" s="41"/>
      <c r="T136" s="51"/>
      <c r="U136" s="44"/>
      <c r="V136" s="7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64"/>
      <c r="AY136" s="44"/>
      <c r="AZ136" s="44"/>
      <c r="BA136" s="44"/>
      <c r="BB136" s="44"/>
      <c r="BC136" s="67"/>
      <c r="BD136" s="67">
        <f>BB134*L$44</f>
        <v>7.1205906658604468</v>
      </c>
      <c r="BE136" s="67"/>
      <c r="BF136" s="67">
        <f>BF134*M$45</f>
        <v>9.1200197358249291</v>
      </c>
      <c r="BG136" s="67"/>
      <c r="BH136" s="67">
        <f>BF134*M$44</f>
        <v>26.631047669895864</v>
      </c>
      <c r="BI136" s="67"/>
      <c r="BJ136" s="67">
        <f>BJ134*N$45</f>
        <v>7.6589946398742983</v>
      </c>
      <c r="BK136" s="67"/>
      <c r="BL136" s="67">
        <f>BJ134*N$44</f>
        <v>42.394926317748421</v>
      </c>
      <c r="BM136" s="67"/>
      <c r="BN136" s="67">
        <f>BN134*O$45</f>
        <v>2.8619836563952812</v>
      </c>
      <c r="BO136" s="67"/>
      <c r="BP136" s="67">
        <f>BN134*O$44</f>
        <v>76.504781197949384</v>
      </c>
      <c r="BQ136" s="67"/>
      <c r="BR136" s="67">
        <f>BR134*P$45</f>
        <v>0.57092156960833684</v>
      </c>
      <c r="BS136" s="67"/>
      <c r="BT136" s="66"/>
      <c r="BU136" s="62"/>
      <c r="BV136" s="44"/>
      <c r="BW136" s="51"/>
      <c r="BX136" s="51"/>
    </row>
    <row r="137" spans="1:76" s="37" customFormat="1" ht="12.75" customHeight="1">
      <c r="A137" s="51"/>
      <c r="B137" s="51"/>
      <c r="C137" s="51"/>
      <c r="D137" s="51"/>
      <c r="E137" s="51"/>
      <c r="F137" s="51"/>
      <c r="G137" s="51"/>
      <c r="H137" s="51"/>
      <c r="I137" s="51"/>
      <c r="J137" s="51"/>
      <c r="K137" s="51"/>
      <c r="L137" s="51"/>
      <c r="M137" s="51"/>
      <c r="N137" s="51"/>
      <c r="O137" s="51"/>
      <c r="P137" s="51"/>
      <c r="Q137" s="51"/>
      <c r="R137" s="41"/>
      <c r="S137" s="41"/>
      <c r="T137" s="51"/>
      <c r="U137" s="44"/>
      <c r="V137" s="7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64"/>
      <c r="AY137" s="44"/>
      <c r="AZ137" s="44"/>
      <c r="BA137" s="44"/>
      <c r="BB137" s="44"/>
      <c r="BC137" s="64"/>
      <c r="BD137" s="64"/>
      <c r="BE137" s="64"/>
      <c r="BF137" s="64"/>
      <c r="BG137" s="64"/>
      <c r="BH137" s="64"/>
      <c r="BI137" s="64"/>
      <c r="BJ137" s="64"/>
      <c r="BK137" s="64"/>
      <c r="BL137" s="64"/>
      <c r="BM137" s="64"/>
      <c r="BN137" s="72"/>
      <c r="BO137" s="75"/>
      <c r="BP137" s="64"/>
      <c r="BQ137" s="75"/>
      <c r="BR137" s="64"/>
      <c r="BS137" s="64"/>
      <c r="BT137" s="63">
        <f>BR138-BR140-BV137</f>
        <v>0</v>
      </c>
      <c r="BU137" s="62"/>
      <c r="BV137" s="61">
        <f>BR138*P$44</f>
        <v>76.686820260295107</v>
      </c>
      <c r="BW137" s="51"/>
      <c r="BX137" s="51"/>
    </row>
    <row r="138" spans="1:76" s="37" customFormat="1" ht="12.75" customHeight="1">
      <c r="A138" s="51"/>
      <c r="B138" s="51"/>
      <c r="C138" s="51"/>
      <c r="D138" s="51"/>
      <c r="E138" s="51"/>
      <c r="F138" s="51"/>
      <c r="G138" s="51"/>
      <c r="H138" s="51"/>
      <c r="I138" s="51"/>
      <c r="J138" s="51"/>
      <c r="K138" s="51"/>
      <c r="L138" s="51"/>
      <c r="M138" s="51"/>
      <c r="N138" s="51"/>
      <c r="O138" s="51"/>
      <c r="P138" s="51"/>
      <c r="Q138" s="51"/>
      <c r="R138" s="41"/>
      <c r="S138" s="41"/>
      <c r="T138" s="51"/>
      <c r="U138" s="44"/>
      <c r="V138" s="74">
        <v>15</v>
      </c>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64"/>
      <c r="AY138" s="44"/>
      <c r="AZ138" s="44"/>
      <c r="BA138" s="44"/>
      <c r="BB138" s="44"/>
      <c r="BC138" s="44"/>
      <c r="BD138" s="44"/>
      <c r="BE138" s="44"/>
      <c r="BF138" s="65">
        <f>BD136+BF136</f>
        <v>16.240610401685377</v>
      </c>
      <c r="BG138" s="60"/>
      <c r="BH138" s="69">
        <f>BF138-BH140</f>
        <v>5.013576584704083</v>
      </c>
      <c r="BI138" s="64"/>
      <c r="BJ138" s="65">
        <f>BH136+BJ136</f>
        <v>34.290042309770165</v>
      </c>
      <c r="BK138" s="60"/>
      <c r="BL138" s="69">
        <f>BJ138-BJ140-BL140</f>
        <v>10.088873918040264</v>
      </c>
      <c r="BM138" s="64"/>
      <c r="BN138" s="65">
        <f>BL136+BN136</f>
        <v>45.256909974143703</v>
      </c>
      <c r="BO138" s="60"/>
      <c r="BP138" s="69">
        <f>BN138-BN140-BP140</f>
        <v>0.86217830281425023</v>
      </c>
      <c r="BQ138" s="64"/>
      <c r="BR138" s="65">
        <f>BP136+BR136</f>
        <v>77.075702767557715</v>
      </c>
      <c r="BS138" s="60"/>
      <c r="BT138" s="59"/>
      <c r="BU138" s="44"/>
      <c r="BV138" s="44"/>
      <c r="BW138" s="51"/>
      <c r="BX138" s="51"/>
    </row>
    <row r="139" spans="1:76" s="37" customFormat="1" ht="12.75" customHeight="1">
      <c r="A139" s="51"/>
      <c r="B139" s="51"/>
      <c r="C139" s="51"/>
      <c r="D139" s="51"/>
      <c r="E139" s="51"/>
      <c r="F139" s="51"/>
      <c r="G139" s="51"/>
      <c r="H139" s="51"/>
      <c r="I139" s="51"/>
      <c r="J139" s="51"/>
      <c r="K139" s="51"/>
      <c r="L139" s="51"/>
      <c r="M139" s="51"/>
      <c r="N139" s="51"/>
      <c r="O139" s="51"/>
      <c r="P139" s="51"/>
      <c r="Q139" s="51"/>
      <c r="R139" s="41"/>
      <c r="S139" s="41"/>
      <c r="T139" s="51"/>
      <c r="U139" s="44"/>
      <c r="V139" s="7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64"/>
      <c r="AY139" s="44"/>
      <c r="AZ139" s="44"/>
      <c r="BA139" s="44"/>
      <c r="BB139" s="44"/>
      <c r="BC139" s="73"/>
      <c r="BD139" s="51"/>
      <c r="BE139" s="51"/>
      <c r="BF139" s="51"/>
      <c r="BG139" s="64"/>
      <c r="BH139" s="64"/>
      <c r="BI139" s="64"/>
      <c r="BJ139" s="64"/>
      <c r="BK139" s="64"/>
      <c r="BL139" s="64"/>
      <c r="BM139" s="64"/>
      <c r="BN139" s="64"/>
      <c r="BO139" s="64"/>
      <c r="BP139" s="64"/>
      <c r="BQ139" s="64"/>
      <c r="BR139" s="64"/>
      <c r="BS139" s="44"/>
      <c r="BT139" s="44"/>
      <c r="BU139" s="44"/>
      <c r="BV139" s="44"/>
      <c r="BW139" s="51"/>
      <c r="BX139" s="51"/>
    </row>
    <row r="140" spans="1:76" s="37" customFormat="1" ht="12.75" customHeight="1">
      <c r="A140" s="51"/>
      <c r="B140" s="51"/>
      <c r="C140" s="51"/>
      <c r="D140" s="51"/>
      <c r="E140" s="51"/>
      <c r="F140" s="51"/>
      <c r="G140" s="51"/>
      <c r="H140" s="51"/>
      <c r="I140" s="51"/>
      <c r="J140" s="51"/>
      <c r="K140" s="51"/>
      <c r="L140" s="51"/>
      <c r="M140" s="51"/>
      <c r="N140" s="51"/>
      <c r="O140" s="51"/>
      <c r="P140" s="51"/>
      <c r="Q140" s="51"/>
      <c r="R140" s="41"/>
      <c r="S140" s="41"/>
      <c r="T140" s="51"/>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64"/>
      <c r="AY140" s="44"/>
      <c r="AZ140" s="44"/>
      <c r="BA140" s="44"/>
      <c r="BB140" s="44"/>
      <c r="BC140" s="73"/>
      <c r="BD140" s="51"/>
      <c r="BE140" s="51"/>
      <c r="BF140" s="51"/>
      <c r="BG140" s="67"/>
      <c r="BH140" s="67">
        <f>BF138*M$44</f>
        <v>11.227033816981294</v>
      </c>
      <c r="BI140" s="67"/>
      <c r="BJ140" s="67">
        <f>BJ138*N$45</f>
        <v>3.7031388439655624</v>
      </c>
      <c r="BK140" s="67"/>
      <c r="BL140" s="67">
        <f>BJ138*N$44</f>
        <v>20.498029547764339</v>
      </c>
      <c r="BM140" s="67"/>
      <c r="BN140" s="67">
        <f>BN138*O$45</f>
        <v>1.6008841573242423</v>
      </c>
      <c r="BO140" s="67"/>
      <c r="BP140" s="67">
        <f>BN138*O$44</f>
        <v>42.793847514005208</v>
      </c>
      <c r="BQ140" s="67"/>
      <c r="BR140" s="67">
        <f>BR138*P$45</f>
        <v>0.38888250726260265</v>
      </c>
      <c r="BS140" s="44"/>
      <c r="BT140" s="44"/>
      <c r="BU140" s="44"/>
      <c r="BV140" s="51"/>
      <c r="BW140" s="51"/>
      <c r="BX140" s="51"/>
    </row>
    <row r="141" spans="1:76" s="37" customFormat="1" ht="12.75" customHeight="1">
      <c r="A141" s="51"/>
      <c r="B141" s="51"/>
      <c r="C141" s="51"/>
      <c r="D141" s="51"/>
      <c r="E141" s="51"/>
      <c r="F141" s="51"/>
      <c r="G141" s="51"/>
      <c r="H141" s="51"/>
      <c r="I141" s="51"/>
      <c r="J141" s="51"/>
      <c r="K141" s="51"/>
      <c r="L141" s="51"/>
      <c r="M141" s="51"/>
      <c r="N141" s="51"/>
      <c r="O141" s="51"/>
      <c r="P141" s="51"/>
      <c r="Q141" s="51"/>
      <c r="R141" s="41"/>
      <c r="S141" s="41"/>
      <c r="T141" s="51"/>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64"/>
      <c r="AY141" s="44"/>
      <c r="AZ141" s="44"/>
      <c r="BA141" s="44"/>
      <c r="BB141" s="44"/>
      <c r="BC141" s="73"/>
      <c r="BD141" s="51"/>
      <c r="BE141" s="51"/>
      <c r="BF141" s="51"/>
      <c r="BG141" s="64"/>
      <c r="BH141" s="64"/>
      <c r="BI141" s="64"/>
      <c r="BJ141" s="64"/>
      <c r="BK141" s="64"/>
      <c r="BL141" s="64"/>
      <c r="BM141" s="64"/>
      <c r="BN141" s="64"/>
      <c r="BO141" s="64"/>
      <c r="BP141" s="64"/>
      <c r="BQ141" s="64"/>
      <c r="BR141" s="72"/>
      <c r="BS141" s="64"/>
      <c r="BT141" s="63">
        <f>BR142-BR144-BV141</f>
        <v>0</v>
      </c>
      <c r="BU141" s="68"/>
      <c r="BV141" s="61">
        <f>BR142*P$44</f>
        <v>42.964853210312761</v>
      </c>
      <c r="BW141" s="51"/>
      <c r="BX141" s="51"/>
    </row>
    <row r="142" spans="1:76" s="37" customFormat="1" ht="12.75" customHeight="1">
      <c r="A142" s="51"/>
      <c r="B142" s="51"/>
      <c r="C142" s="51"/>
      <c r="D142" s="51"/>
      <c r="E142" s="51"/>
      <c r="F142" s="51"/>
      <c r="G142" s="51"/>
      <c r="H142" s="51"/>
      <c r="I142" s="51"/>
      <c r="J142" s="51"/>
      <c r="K142" s="51"/>
      <c r="L142" s="51"/>
      <c r="M142" s="51"/>
      <c r="N142" s="51"/>
      <c r="O142" s="51"/>
      <c r="P142" s="51"/>
      <c r="Q142" s="51"/>
      <c r="R142" s="41"/>
      <c r="S142" s="41"/>
      <c r="T142" s="51"/>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64"/>
      <c r="AY142" s="44"/>
      <c r="AZ142" s="44"/>
      <c r="BA142" s="44"/>
      <c r="BB142" s="44"/>
      <c r="BC142" s="73"/>
      <c r="BD142" s="51"/>
      <c r="BE142" s="51"/>
      <c r="BF142" s="51"/>
      <c r="BG142" s="64"/>
      <c r="BH142" s="44"/>
      <c r="BI142" s="44"/>
      <c r="BJ142" s="65">
        <f>BH140+BJ140</f>
        <v>14.930172660946855</v>
      </c>
      <c r="BK142" s="60"/>
      <c r="BL142" s="69">
        <f>BJ142-BL144</f>
        <v>6.0051582911012655</v>
      </c>
      <c r="BM142" s="64"/>
      <c r="BN142" s="65">
        <f>BL140+BN140</f>
        <v>22.098913705088581</v>
      </c>
      <c r="BO142" s="60"/>
      <c r="BP142" s="69">
        <f>BN142-BN144-BP144</f>
        <v>0.42100099019525317</v>
      </c>
      <c r="BQ142" s="64"/>
      <c r="BR142" s="65">
        <f>BP140+BR140</f>
        <v>43.182730021267808</v>
      </c>
      <c r="BS142" s="60"/>
      <c r="BT142" s="66"/>
      <c r="BU142" s="51"/>
      <c r="BV142" s="51"/>
      <c r="BW142" s="51"/>
      <c r="BX142" s="51"/>
    </row>
    <row r="143" spans="1:76">
      <c r="A143" s="44"/>
      <c r="B143" s="44"/>
      <c r="C143" s="44"/>
      <c r="D143" s="44"/>
      <c r="E143" s="44"/>
      <c r="F143" s="44"/>
      <c r="G143" s="44"/>
      <c r="H143" s="44"/>
      <c r="I143" s="44"/>
      <c r="J143" s="44"/>
      <c r="K143" s="44"/>
      <c r="L143" s="44"/>
      <c r="M143" s="44"/>
      <c r="N143" s="44"/>
      <c r="O143" s="44"/>
      <c r="P143" s="44"/>
      <c r="Q143" s="44"/>
      <c r="R143" s="41"/>
      <c r="S143" s="41"/>
      <c r="T143" s="51"/>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64"/>
      <c r="AY143" s="44"/>
      <c r="AZ143" s="44"/>
      <c r="BA143" s="44"/>
      <c r="BB143" s="44"/>
      <c r="BC143" s="73"/>
      <c r="BD143" s="51"/>
      <c r="BE143" s="51"/>
      <c r="BF143" s="51"/>
      <c r="BG143" s="64"/>
      <c r="BH143" s="44"/>
      <c r="BI143" s="44"/>
      <c r="BJ143" s="51"/>
      <c r="BK143" s="64"/>
      <c r="BL143" s="64"/>
      <c r="BM143" s="64"/>
      <c r="BN143" s="64"/>
      <c r="BO143" s="64"/>
      <c r="BP143" s="64"/>
      <c r="BQ143" s="64"/>
      <c r="BR143" s="64"/>
      <c r="BS143" s="64"/>
      <c r="BT143" s="66"/>
      <c r="BU143" s="71"/>
      <c r="BV143" s="51"/>
      <c r="BW143" s="51"/>
      <c r="BX143" s="51"/>
    </row>
    <row r="144" spans="1:76">
      <c r="A144" s="44"/>
      <c r="B144" s="44"/>
      <c r="C144" s="44"/>
      <c r="D144" s="44"/>
      <c r="E144" s="44"/>
      <c r="F144" s="44"/>
      <c r="G144" s="44"/>
      <c r="H144" s="44"/>
      <c r="I144" s="44"/>
      <c r="J144" s="44"/>
      <c r="K144" s="44"/>
      <c r="L144" s="44"/>
      <c r="M144" s="44"/>
      <c r="N144" s="44"/>
      <c r="O144" s="44"/>
      <c r="P144" s="44"/>
      <c r="Q144" s="44"/>
      <c r="R144" s="41"/>
      <c r="S144" s="41"/>
      <c r="T144" s="51"/>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64"/>
      <c r="AY144" s="44"/>
      <c r="AZ144" s="44"/>
      <c r="BA144" s="44"/>
      <c r="BB144" s="44"/>
      <c r="BC144" s="73"/>
      <c r="BD144" s="51"/>
      <c r="BE144" s="51"/>
      <c r="BF144" s="51"/>
      <c r="BG144" s="64"/>
      <c r="BH144" s="44"/>
      <c r="BI144" s="44"/>
      <c r="BJ144" s="51"/>
      <c r="BK144" s="67"/>
      <c r="BL144" s="67">
        <f>BJ142*N$44</f>
        <v>8.9250143698455897</v>
      </c>
      <c r="BM144" s="67"/>
      <c r="BN144" s="67">
        <f>BN142*O$45</f>
        <v>0.78171048056007408</v>
      </c>
      <c r="BO144" s="67"/>
      <c r="BP144" s="67">
        <f>BN142*O$44</f>
        <v>20.896202234333252</v>
      </c>
      <c r="BQ144" s="67"/>
      <c r="BR144" s="67">
        <f>BR142*P$45</f>
        <v>0.2178768109550486</v>
      </c>
      <c r="BS144" s="67"/>
      <c r="BT144" s="63"/>
      <c r="BU144" s="70"/>
      <c r="BV144" s="51"/>
      <c r="BW144" s="51"/>
      <c r="BX144" s="51"/>
    </row>
    <row r="145" spans="1:76">
      <c r="A145" s="44"/>
      <c r="B145" s="44"/>
      <c r="C145" s="44"/>
      <c r="D145" s="44"/>
      <c r="E145" s="44"/>
      <c r="F145" s="44"/>
      <c r="G145" s="44"/>
      <c r="H145" s="44"/>
      <c r="I145" s="44"/>
      <c r="J145" s="44"/>
      <c r="K145" s="44"/>
      <c r="L145" s="44"/>
      <c r="M145" s="44"/>
      <c r="N145" s="44"/>
      <c r="O145" s="44"/>
      <c r="P145" s="44"/>
      <c r="Q145" s="44"/>
      <c r="R145" s="41"/>
      <c r="S145" s="41"/>
      <c r="T145" s="51"/>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64"/>
      <c r="AY145" s="44"/>
      <c r="AZ145" s="44"/>
      <c r="BA145" s="44"/>
      <c r="BB145" s="44"/>
      <c r="BC145" s="73"/>
      <c r="BD145" s="51"/>
      <c r="BE145" s="51"/>
      <c r="BF145" s="51"/>
      <c r="BG145" s="64"/>
      <c r="BH145" s="44"/>
      <c r="BI145" s="44"/>
      <c r="BJ145" s="51"/>
      <c r="BK145" s="64"/>
      <c r="BL145" s="64"/>
      <c r="BM145" s="64"/>
      <c r="BN145" s="64"/>
      <c r="BO145" s="64"/>
      <c r="BP145" s="64"/>
      <c r="BQ145" s="64"/>
      <c r="BR145" s="64"/>
      <c r="BS145" s="64"/>
      <c r="BT145" s="63">
        <f>BR146-BR148-BV145</f>
        <v>0</v>
      </c>
      <c r="BU145" s="68"/>
      <c r="BV145" s="61">
        <f>BR146*P$44</f>
        <v>21.007548767874745</v>
      </c>
      <c r="BW145" s="51"/>
      <c r="BX145" s="51"/>
    </row>
    <row r="146" spans="1:76">
      <c r="A146" s="44"/>
      <c r="B146" s="44"/>
      <c r="C146" s="44"/>
      <c r="D146" s="44"/>
      <c r="E146" s="44"/>
      <c r="F146" s="44"/>
      <c r="G146" s="44"/>
      <c r="H146" s="44"/>
      <c r="I146" s="44"/>
      <c r="J146" s="44"/>
      <c r="K146" s="44"/>
      <c r="L146" s="44"/>
      <c r="M146" s="44"/>
      <c r="N146" s="44"/>
      <c r="O146" s="44"/>
      <c r="P146" s="44"/>
      <c r="Q146" s="44"/>
      <c r="R146" s="41"/>
      <c r="S146" s="41"/>
      <c r="T146" s="51"/>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64"/>
      <c r="AY146" s="44"/>
      <c r="AZ146" s="44"/>
      <c r="BA146" s="44"/>
      <c r="BB146" s="44"/>
      <c r="BC146" s="73"/>
      <c r="BD146" s="51"/>
      <c r="BE146" s="51"/>
      <c r="BF146" s="51"/>
      <c r="BG146" s="64"/>
      <c r="BH146" s="44"/>
      <c r="BI146" s="44"/>
      <c r="BJ146" s="44"/>
      <c r="BK146" s="44"/>
      <c r="BL146" s="44"/>
      <c r="BM146" s="44"/>
      <c r="BN146" s="65">
        <f>BL144+BN144</f>
        <v>9.7067248504056636</v>
      </c>
      <c r="BO146" s="60"/>
      <c r="BP146" s="69">
        <f>BN146-BP148</f>
        <v>0.5282788772717133</v>
      </c>
      <c r="BQ146" s="64"/>
      <c r="BR146" s="65">
        <f>BP144+BR144</f>
        <v>21.1140790452883</v>
      </c>
      <c r="BS146" s="60"/>
      <c r="BT146" s="59"/>
      <c r="BU146" s="51"/>
      <c r="BV146" s="51"/>
      <c r="BW146" s="51"/>
      <c r="BX146" s="51"/>
    </row>
    <row r="147" spans="1:76">
      <c r="A147" s="44"/>
      <c r="B147" s="44"/>
      <c r="C147" s="44"/>
      <c r="D147" s="44"/>
      <c r="E147" s="44"/>
      <c r="F147" s="44"/>
      <c r="G147" s="44"/>
      <c r="H147" s="44"/>
      <c r="I147" s="44"/>
      <c r="J147" s="44"/>
      <c r="K147" s="44"/>
      <c r="L147" s="44"/>
      <c r="M147" s="44"/>
      <c r="N147" s="44"/>
      <c r="O147" s="44"/>
      <c r="P147" s="44"/>
      <c r="Q147" s="44"/>
      <c r="R147" s="41"/>
      <c r="S147" s="41"/>
      <c r="T147" s="51"/>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64"/>
      <c r="AY147" s="44"/>
      <c r="AZ147" s="44"/>
      <c r="BA147" s="44"/>
      <c r="BB147" s="44"/>
      <c r="BC147" s="73"/>
      <c r="BD147" s="51"/>
      <c r="BE147" s="51"/>
      <c r="BF147" s="51"/>
      <c r="BG147" s="44"/>
      <c r="BH147" s="44"/>
      <c r="BI147" s="44"/>
      <c r="BJ147" s="44"/>
      <c r="BK147" s="44"/>
      <c r="BL147" s="44"/>
      <c r="BM147" s="44"/>
      <c r="BN147" s="51"/>
      <c r="BO147" s="64"/>
      <c r="BP147" s="64"/>
      <c r="BQ147" s="64"/>
      <c r="BR147" s="64"/>
      <c r="BS147" s="64"/>
      <c r="BT147" s="66"/>
      <c r="BU147" s="62"/>
      <c r="BV147" s="51"/>
      <c r="BW147" s="51"/>
      <c r="BX147" s="51"/>
    </row>
    <row r="148" spans="1:76">
      <c r="A148" s="44"/>
      <c r="B148" s="44"/>
      <c r="C148" s="44"/>
      <c r="D148" s="44"/>
      <c r="E148" s="44"/>
      <c r="F148" s="44"/>
      <c r="G148" s="44"/>
      <c r="H148" s="44"/>
      <c r="I148" s="44"/>
      <c r="J148" s="44"/>
      <c r="K148" s="44"/>
      <c r="L148" s="44"/>
      <c r="M148" s="44"/>
      <c r="N148" s="44"/>
      <c r="O148" s="44"/>
      <c r="P148" s="44"/>
      <c r="Q148" s="44"/>
      <c r="R148" s="41"/>
      <c r="S148" s="41"/>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64"/>
      <c r="AY148" s="44"/>
      <c r="AZ148" s="44"/>
      <c r="BA148" s="44"/>
      <c r="BB148" s="44"/>
      <c r="BC148" s="73"/>
      <c r="BD148" s="51"/>
      <c r="BE148" s="51"/>
      <c r="BF148" s="51"/>
      <c r="BG148" s="44"/>
      <c r="BH148" s="44"/>
      <c r="BI148" s="44"/>
      <c r="BJ148" s="44"/>
      <c r="BK148" s="44"/>
      <c r="BL148" s="44"/>
      <c r="BM148" s="44"/>
      <c r="BN148" s="51"/>
      <c r="BO148" s="67"/>
      <c r="BP148" s="67">
        <f>BN146*O$44</f>
        <v>9.1784459731339503</v>
      </c>
      <c r="BQ148" s="67"/>
      <c r="BR148" s="67">
        <f>BR146*P$45</f>
        <v>0.1065302774135532</v>
      </c>
      <c r="BS148" s="67"/>
      <c r="BT148" s="66"/>
      <c r="BU148" s="62"/>
      <c r="BV148" s="51"/>
      <c r="BW148" s="44"/>
      <c r="BX148" s="44"/>
    </row>
    <row r="149" spans="1:76">
      <c r="A149" s="44"/>
      <c r="B149" s="44"/>
      <c r="C149" s="44"/>
      <c r="D149" s="44"/>
      <c r="E149" s="44"/>
      <c r="F149" s="44"/>
      <c r="G149" s="44"/>
      <c r="H149" s="44"/>
      <c r="I149" s="44"/>
      <c r="J149" s="44"/>
      <c r="K149" s="44"/>
      <c r="L149" s="44"/>
      <c r="M149" s="44"/>
      <c r="N149" s="44"/>
      <c r="O149" s="44"/>
      <c r="P149" s="44"/>
      <c r="Q149" s="44"/>
      <c r="R149" s="41"/>
      <c r="S149" s="41"/>
      <c r="T149" s="44"/>
      <c r="U149" s="44"/>
      <c r="V149" s="44"/>
      <c r="W149" s="44"/>
      <c r="X149" s="44"/>
      <c r="Y149" s="44"/>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44"/>
      <c r="AX149" s="64"/>
      <c r="AY149" s="44"/>
      <c r="AZ149" s="44"/>
      <c r="BA149" s="44"/>
      <c r="BB149" s="44"/>
      <c r="BC149" s="73"/>
      <c r="BD149" s="51"/>
      <c r="BE149" s="51"/>
      <c r="BF149" s="51"/>
      <c r="BG149" s="44"/>
      <c r="BH149" s="44"/>
      <c r="BI149" s="44"/>
      <c r="BJ149" s="44"/>
      <c r="BK149" s="44"/>
      <c r="BL149" s="44"/>
      <c r="BM149" s="44"/>
      <c r="BN149" s="51"/>
      <c r="BO149" s="64"/>
      <c r="BP149" s="64"/>
      <c r="BQ149" s="64"/>
      <c r="BR149" s="64"/>
      <c r="BS149" s="64"/>
      <c r="BT149" s="63">
        <f>BR150-BV149</f>
        <v>4.6846992171785118E-2</v>
      </c>
      <c r="BU149" s="62"/>
      <c r="BV149" s="61">
        <f>BR150*P$44</f>
        <v>9.238129258375718</v>
      </c>
      <c r="BW149" s="44"/>
      <c r="BX149" s="44"/>
    </row>
    <row r="150" spans="1:76">
      <c r="A150" s="44"/>
      <c r="B150" s="44"/>
      <c r="C150" s="44"/>
      <c r="D150" s="44"/>
      <c r="E150" s="44"/>
      <c r="F150" s="44"/>
      <c r="G150" s="44"/>
      <c r="H150" s="44"/>
      <c r="I150" s="44"/>
      <c r="J150" s="44"/>
      <c r="K150" s="44"/>
      <c r="L150" s="44"/>
      <c r="M150" s="44"/>
      <c r="N150" s="44"/>
      <c r="O150" s="44"/>
      <c r="P150" s="44"/>
      <c r="Q150" s="44"/>
      <c r="R150" s="41"/>
      <c r="S150" s="41"/>
      <c r="T150" s="44"/>
      <c r="U150" s="44"/>
      <c r="V150" s="44"/>
      <c r="W150" s="44"/>
      <c r="X150" s="44"/>
      <c r="Y150" s="44"/>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44"/>
      <c r="AX150" s="64"/>
      <c r="AY150" s="44"/>
      <c r="AZ150" s="44"/>
      <c r="BA150" s="44"/>
      <c r="BB150" s="44"/>
      <c r="BC150" s="73"/>
      <c r="BD150" s="51"/>
      <c r="BE150" s="51"/>
      <c r="BF150" s="51"/>
      <c r="BG150" s="44"/>
      <c r="BH150" s="44"/>
      <c r="BI150" s="44"/>
      <c r="BJ150" s="44"/>
      <c r="BK150" s="44"/>
      <c r="BL150" s="44"/>
      <c r="BM150" s="44"/>
      <c r="BN150" s="44"/>
      <c r="BO150" s="44"/>
      <c r="BP150" s="44"/>
      <c r="BQ150" s="44"/>
      <c r="BR150" s="65">
        <f>BP148+BR148</f>
        <v>9.2849762505475031</v>
      </c>
      <c r="BS150" s="60"/>
      <c r="BT150" s="59"/>
      <c r="BU150" s="51"/>
      <c r="BV150" s="51"/>
      <c r="BW150" s="44"/>
      <c r="BX150" s="44"/>
    </row>
    <row r="151" spans="1:76">
      <c r="A151" s="44"/>
      <c r="B151" s="133" t="s">
        <v>83</v>
      </c>
      <c r="C151" s="44"/>
      <c r="D151" s="44"/>
      <c r="E151" s="44"/>
      <c r="F151" s="44"/>
      <c r="G151" s="44"/>
      <c r="H151" s="44"/>
      <c r="I151" s="155" t="s">
        <v>101</v>
      </c>
      <c r="J151" s="44"/>
      <c r="K151" s="44"/>
      <c r="L151" s="44"/>
      <c r="M151" s="44"/>
      <c r="N151" s="44"/>
      <c r="O151" s="44"/>
      <c r="P151" s="44"/>
      <c r="Q151" s="44"/>
      <c r="R151" s="41"/>
      <c r="S151" s="41"/>
      <c r="T151" s="44"/>
      <c r="U151" s="44"/>
      <c r="V151" s="44"/>
      <c r="W151" s="44"/>
      <c r="X151" s="44"/>
      <c r="Y151" s="44"/>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44"/>
      <c r="AX151" s="64"/>
      <c r="AY151" s="44"/>
      <c r="AZ151" s="44"/>
      <c r="BA151" s="44"/>
      <c r="BB151" s="44"/>
      <c r="BC151" s="73"/>
      <c r="BD151" s="51"/>
      <c r="BE151" s="51"/>
      <c r="BF151" s="51"/>
      <c r="BG151" s="44"/>
      <c r="BH151" s="44"/>
      <c r="BI151" s="44"/>
      <c r="BJ151" s="44"/>
      <c r="BK151" s="44"/>
      <c r="BL151" s="44"/>
      <c r="BM151" s="44"/>
      <c r="BN151" s="44"/>
      <c r="BO151" s="44"/>
      <c r="BP151" s="44"/>
      <c r="BQ151" s="44"/>
      <c r="BR151" s="44"/>
      <c r="BS151" s="51"/>
      <c r="BT151" s="51"/>
      <c r="BU151" s="51"/>
      <c r="BV151" s="73"/>
      <c r="BW151" s="44"/>
      <c r="BX151" s="44"/>
    </row>
    <row r="152" spans="1:76">
      <c r="A152" s="44"/>
      <c r="B152" s="44"/>
      <c r="C152" s="44"/>
      <c r="D152" s="44"/>
      <c r="E152" s="44"/>
      <c r="F152" s="44"/>
      <c r="G152" s="44"/>
      <c r="H152" s="44"/>
      <c r="I152" s="44"/>
      <c r="J152" s="44"/>
      <c r="K152" s="44"/>
      <c r="L152" s="44"/>
      <c r="M152" s="44"/>
      <c r="N152" s="44"/>
      <c r="O152" s="44"/>
      <c r="P152" s="44"/>
      <c r="Q152" s="44"/>
      <c r="R152" s="41"/>
      <c r="S152" s="41"/>
      <c r="T152" s="44"/>
      <c r="U152" s="44"/>
      <c r="V152" s="54"/>
      <c r="W152" s="53"/>
      <c r="X152" s="53"/>
      <c r="Y152" s="52"/>
      <c r="Z152" s="44"/>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50"/>
      <c r="AW152" s="44"/>
      <c r="AX152" s="44"/>
      <c r="AY152" s="44"/>
      <c r="AZ152" s="44"/>
      <c r="BA152" s="44"/>
      <c r="BB152" s="44"/>
      <c r="BC152" s="44"/>
      <c r="BD152" s="44"/>
      <c r="BE152" s="44"/>
      <c r="BF152" s="44"/>
      <c r="BG152" s="44"/>
      <c r="BH152" s="44"/>
      <c r="BI152" s="44"/>
      <c r="BJ152" s="44"/>
      <c r="BK152" s="44"/>
      <c r="BL152" s="44"/>
      <c r="BM152" s="44"/>
      <c r="BN152" s="44"/>
      <c r="BO152" s="44"/>
      <c r="BP152" s="44"/>
      <c r="BQ152" s="44"/>
      <c r="BR152" s="44"/>
      <c r="BS152" s="51"/>
      <c r="BT152" s="51"/>
      <c r="BU152" s="51"/>
      <c r="BV152" s="51"/>
      <c r="BW152" s="44"/>
      <c r="BX152" s="44"/>
    </row>
    <row r="153" spans="1:76" ht="15">
      <c r="A153" s="44"/>
      <c r="B153" s="44"/>
      <c r="C153" s="44"/>
      <c r="D153" s="44"/>
      <c r="E153" s="44"/>
      <c r="F153" s="44"/>
      <c r="G153" s="44"/>
      <c r="H153" s="44"/>
      <c r="I153" s="44"/>
      <c r="J153" s="44"/>
      <c r="K153" s="44"/>
      <c r="L153" s="44"/>
      <c r="M153" s="44"/>
      <c r="N153" s="44"/>
      <c r="O153" s="44"/>
      <c r="P153" s="44"/>
      <c r="Q153" s="44"/>
      <c r="R153" s="41"/>
      <c r="S153" s="41"/>
      <c r="T153" s="44"/>
      <c r="U153" s="181" t="s">
        <v>100</v>
      </c>
      <c r="V153" s="180" t="s">
        <v>99</v>
      </c>
      <c r="W153" s="179"/>
      <c r="X153" s="179"/>
      <c r="Y153" s="179"/>
      <c r="Z153" s="126"/>
      <c r="AA153" s="126"/>
      <c r="AB153" s="126"/>
      <c r="AC153" s="126"/>
      <c r="AD153" s="126"/>
      <c r="AE153" s="126"/>
      <c r="AF153" s="126"/>
      <c r="AG153" s="126"/>
      <c r="AH153" s="126"/>
      <c r="AI153" s="126"/>
      <c r="AJ153" s="126"/>
      <c r="AK153" s="126"/>
      <c r="AL153" s="126"/>
      <c r="AM153" s="126"/>
      <c r="AN153" s="126"/>
      <c r="AO153" s="126"/>
      <c r="AP153" s="126"/>
      <c r="AQ153" s="126"/>
      <c r="AR153" s="126"/>
      <c r="AS153" s="178"/>
      <c r="AT153" s="178"/>
      <c r="AU153" s="178"/>
      <c r="AV153" s="177"/>
      <c r="AW153" s="126"/>
      <c r="AX153" s="176"/>
      <c r="AY153" s="175"/>
      <c r="AZ153" s="44"/>
      <c r="BA153" s="44"/>
      <c r="BB153" s="44"/>
      <c r="BC153" s="44"/>
      <c r="BD153" s="44"/>
      <c r="BE153" s="44"/>
      <c r="BF153" s="44"/>
      <c r="BG153" s="44"/>
      <c r="BH153" s="44"/>
      <c r="BI153" s="44"/>
      <c r="BJ153" s="44"/>
      <c r="BK153" s="44"/>
      <c r="BL153" s="44"/>
      <c r="BM153" s="44"/>
      <c r="BN153" s="44"/>
      <c r="BO153" s="44"/>
      <c r="BP153" s="44"/>
      <c r="BQ153" s="44"/>
      <c r="BR153" s="44"/>
      <c r="BS153" s="51"/>
      <c r="BT153" s="51"/>
      <c r="BU153" s="51"/>
      <c r="BV153" s="51"/>
      <c r="BW153" s="44"/>
      <c r="BX153" s="44"/>
    </row>
    <row r="154" spans="1:76">
      <c r="A154" s="44"/>
      <c r="B154" s="44"/>
      <c r="C154" s="44"/>
      <c r="D154" s="44"/>
      <c r="E154" s="44"/>
      <c r="F154" s="44"/>
      <c r="G154" s="44"/>
      <c r="H154" s="44"/>
      <c r="I154" s="44"/>
      <c r="J154" s="44"/>
      <c r="K154" s="44"/>
      <c r="L154" s="44"/>
      <c r="M154" s="44"/>
      <c r="N154" s="44"/>
      <c r="O154" s="44"/>
      <c r="P154" s="44"/>
      <c r="Q154" s="44"/>
      <c r="R154" s="41"/>
      <c r="S154" s="41"/>
      <c r="T154" s="44"/>
      <c r="U154" s="44"/>
      <c r="V154" s="54"/>
      <c r="W154" s="53"/>
      <c r="X154" s="53"/>
      <c r="Y154" s="52"/>
      <c r="Z154" s="44"/>
      <c r="AA154" s="44"/>
      <c r="AB154" s="44"/>
      <c r="AC154" s="44"/>
      <c r="AD154" s="44"/>
      <c r="AE154" s="44"/>
      <c r="AF154" s="44"/>
      <c r="AG154" s="44"/>
      <c r="AH154" s="44"/>
      <c r="AI154" s="44"/>
      <c r="AJ154" s="44"/>
      <c r="AK154" s="44"/>
      <c r="AL154" s="44"/>
      <c r="AM154" s="44"/>
      <c r="AN154" s="44"/>
      <c r="AO154" s="44"/>
      <c r="AP154" s="44"/>
      <c r="AQ154" s="44"/>
      <c r="AR154" s="44"/>
      <c r="AS154" s="114"/>
      <c r="AT154" s="114"/>
      <c r="AU154" s="114"/>
      <c r="AV154" s="172"/>
      <c r="AW154" s="44"/>
      <c r="AX154" s="120"/>
      <c r="AY154" s="164"/>
      <c r="AZ154" s="44"/>
      <c r="BA154" s="44"/>
      <c r="BB154" s="44"/>
      <c r="BC154" s="44"/>
      <c r="BD154" s="44"/>
      <c r="BE154" s="44"/>
      <c r="BF154" s="44"/>
      <c r="BG154" s="44"/>
      <c r="BH154" s="44"/>
      <c r="BI154" s="44"/>
      <c r="BJ154" s="44"/>
      <c r="BK154" s="44"/>
      <c r="BL154" s="44"/>
      <c r="BM154" s="44"/>
      <c r="BN154" s="44"/>
      <c r="BO154" s="44"/>
      <c r="BP154" s="44"/>
      <c r="BQ154" s="44"/>
      <c r="BR154" s="44"/>
      <c r="BS154" s="51"/>
      <c r="BT154" s="51"/>
      <c r="BU154" s="51"/>
      <c r="BV154" s="51"/>
      <c r="BW154" s="44"/>
      <c r="BX154" s="44"/>
    </row>
    <row r="155" spans="1:76" ht="14.25">
      <c r="A155" s="44"/>
      <c r="B155" s="44"/>
      <c r="C155" s="44"/>
      <c r="D155" s="44"/>
      <c r="E155" s="44"/>
      <c r="F155" s="44"/>
      <c r="G155" s="44"/>
      <c r="H155" s="44"/>
      <c r="I155" s="44"/>
      <c r="J155" s="44"/>
      <c r="K155" s="44"/>
      <c r="L155" s="44"/>
      <c r="M155" s="44"/>
      <c r="N155" s="44"/>
      <c r="O155" s="44"/>
      <c r="P155" s="44"/>
      <c r="Q155" s="44"/>
      <c r="R155" s="41"/>
      <c r="S155" s="41"/>
      <c r="T155" s="44"/>
      <c r="U155" s="44"/>
      <c r="V155" s="173" t="s">
        <v>89</v>
      </c>
      <c r="W155" s="53"/>
      <c r="X155" s="53"/>
      <c r="Y155" s="52"/>
      <c r="Z155" s="44"/>
      <c r="AA155" s="44"/>
      <c r="AB155" s="44"/>
      <c r="AC155" s="44"/>
      <c r="AD155" s="44"/>
      <c r="AE155" s="44"/>
      <c r="AF155" s="44"/>
      <c r="AG155" s="44"/>
      <c r="AH155" s="44"/>
      <c r="AI155" s="44"/>
      <c r="AJ155" s="44"/>
      <c r="AK155" s="44"/>
      <c r="AL155" s="44"/>
      <c r="AM155" s="44"/>
      <c r="AN155" s="44"/>
      <c r="AO155" s="44"/>
      <c r="AP155" s="44"/>
      <c r="AQ155" s="44"/>
      <c r="AR155" s="44"/>
      <c r="AS155" s="114"/>
      <c r="AT155" s="114"/>
      <c r="AU155" s="114"/>
      <c r="AV155" s="172"/>
      <c r="AW155" s="44"/>
      <c r="AX155" s="120"/>
      <c r="AY155" s="164"/>
      <c r="AZ155" s="126"/>
      <c r="BA155" s="126"/>
      <c r="BB155" s="126"/>
      <c r="BC155" s="126"/>
      <c r="BD155" s="126"/>
      <c r="BE155" s="126"/>
      <c r="BF155" s="126"/>
      <c r="BG155" s="44"/>
      <c r="BH155" s="44"/>
      <c r="BI155" s="44"/>
      <c r="BJ155" s="44"/>
      <c r="BK155" s="44"/>
      <c r="BL155" s="44"/>
      <c r="BM155" s="44"/>
      <c r="BN155" s="44"/>
      <c r="BO155" s="44"/>
      <c r="BP155" s="44"/>
      <c r="BQ155" s="44"/>
      <c r="BR155" s="44"/>
      <c r="BS155" s="51"/>
      <c r="BT155" s="51"/>
      <c r="BU155" s="51"/>
      <c r="BV155" s="51"/>
      <c r="BW155" s="44"/>
      <c r="BX155" s="44"/>
    </row>
    <row r="156" spans="1:76">
      <c r="A156" s="44"/>
      <c r="B156" s="44"/>
      <c r="C156" s="44"/>
      <c r="D156" s="44"/>
      <c r="E156" s="44"/>
      <c r="F156" s="44"/>
      <c r="G156" s="44"/>
      <c r="H156" s="44"/>
      <c r="I156" s="44"/>
      <c r="J156" s="44"/>
      <c r="K156" s="44"/>
      <c r="L156" s="44"/>
      <c r="M156" s="44"/>
      <c r="N156" s="44"/>
      <c r="O156" s="44"/>
      <c r="P156" s="44"/>
      <c r="Q156" s="44"/>
      <c r="R156" s="41"/>
      <c r="S156" s="41"/>
      <c r="T156" s="44"/>
      <c r="U156" s="120"/>
      <c r="V156" s="171" t="s">
        <v>87</v>
      </c>
      <c r="W156" s="53"/>
      <c r="X156" s="54"/>
      <c r="Y156" s="120"/>
      <c r="Z156" s="170">
        <v>1</v>
      </c>
      <c r="AA156" s="170"/>
      <c r="AB156" s="170"/>
      <c r="AC156" s="170"/>
      <c r="AD156" s="170">
        <v>2</v>
      </c>
      <c r="AE156" s="170"/>
      <c r="AF156" s="170"/>
      <c r="AG156" s="170"/>
      <c r="AH156" s="170">
        <v>3</v>
      </c>
      <c r="AI156" s="170"/>
      <c r="AJ156" s="170"/>
      <c r="AK156" s="170"/>
      <c r="AL156" s="170">
        <v>4</v>
      </c>
      <c r="AM156" s="170"/>
      <c r="AN156" s="170"/>
      <c r="AO156" s="170"/>
      <c r="AP156" s="170">
        <v>5</v>
      </c>
      <c r="AQ156" s="170"/>
      <c r="AR156" s="44"/>
      <c r="AS156" s="169">
        <v>6</v>
      </c>
      <c r="AT156" s="114"/>
      <c r="AU156" s="169"/>
      <c r="AV156" s="168" t="s">
        <v>86</v>
      </c>
      <c r="AW156" s="167">
        <v>7</v>
      </c>
      <c r="AX156" s="167"/>
      <c r="AY156" s="164"/>
      <c r="AZ156" s="44"/>
      <c r="BA156" s="44"/>
      <c r="BB156" s="120">
        <v>8</v>
      </c>
      <c r="BC156" s="44"/>
      <c r="BD156" s="44"/>
      <c r="BE156" s="44"/>
      <c r="BF156" s="120">
        <v>9</v>
      </c>
      <c r="BG156" s="44"/>
      <c r="BH156" s="44"/>
      <c r="BI156" s="44"/>
      <c r="BJ156" s="120">
        <v>10</v>
      </c>
      <c r="BK156" s="44"/>
      <c r="BL156" s="44"/>
      <c r="BM156" s="44"/>
      <c r="BN156" s="155">
        <v>11</v>
      </c>
      <c r="BO156" s="44"/>
      <c r="BP156" s="44"/>
      <c r="BQ156" s="44"/>
      <c r="BR156" s="120">
        <v>12</v>
      </c>
      <c r="BS156" s="51"/>
      <c r="BT156" s="51"/>
      <c r="BU156" s="51"/>
      <c r="BV156" s="51"/>
      <c r="BW156" s="44"/>
      <c r="BX156" s="44"/>
    </row>
    <row r="157" spans="1:76" ht="13.5" thickBot="1">
      <c r="A157" s="44"/>
      <c r="B157" s="44"/>
      <c r="C157" s="44"/>
      <c r="D157" s="44"/>
      <c r="E157" s="44"/>
      <c r="F157" s="44"/>
      <c r="G157" s="44"/>
      <c r="H157" s="44"/>
      <c r="I157" s="44"/>
      <c r="J157" s="44"/>
      <c r="K157" s="44"/>
      <c r="L157" s="44"/>
      <c r="M157" s="44"/>
      <c r="N157" s="44"/>
      <c r="O157" s="44"/>
      <c r="P157" s="44"/>
      <c r="Q157" s="44"/>
      <c r="R157" s="41"/>
      <c r="S157" s="41"/>
      <c r="T157" s="44"/>
      <c r="U157" s="44"/>
      <c r="V157" s="166"/>
      <c r="W157" s="53"/>
      <c r="X157" s="53"/>
      <c r="Y157" s="52"/>
      <c r="Z157" s="165"/>
      <c r="AA157" s="165"/>
      <c r="AB157" s="165"/>
      <c r="AC157" s="165"/>
      <c r="AD157" s="165"/>
      <c r="AE157" s="165"/>
      <c r="AF157" s="165"/>
      <c r="AG157" s="165"/>
      <c r="AH157" s="165"/>
      <c r="AI157" s="165"/>
      <c r="AJ157" s="165"/>
      <c r="AK157" s="165"/>
      <c r="AL157" s="165"/>
      <c r="AM157" s="165"/>
      <c r="AN157" s="165"/>
      <c r="AO157" s="55"/>
      <c r="AP157" s="55"/>
      <c r="AQ157" s="55"/>
      <c r="AR157" s="55"/>
      <c r="AS157" s="55"/>
      <c r="AT157" s="55"/>
      <c r="AU157" s="55"/>
      <c r="AV157" s="50"/>
      <c r="AW157" s="44"/>
      <c r="AX157" s="120"/>
      <c r="AY157" s="164"/>
      <c r="AZ157" s="44"/>
      <c r="BA157" s="44"/>
      <c r="BB157" s="44"/>
      <c r="BC157" s="44"/>
      <c r="BD157" s="44"/>
      <c r="BE157" s="44"/>
      <c r="BF157" s="44"/>
      <c r="BG157" s="44"/>
      <c r="BH157" s="44"/>
      <c r="BI157" s="44"/>
      <c r="BJ157" s="44"/>
      <c r="BK157" s="44"/>
      <c r="BL157" s="44"/>
      <c r="BM157" s="44"/>
      <c r="BN157" s="44"/>
      <c r="BO157" s="44"/>
      <c r="BP157" s="44"/>
      <c r="BQ157" s="44"/>
      <c r="BR157" s="44"/>
      <c r="BS157" s="51"/>
      <c r="BT157" s="51"/>
      <c r="BU157" s="51"/>
      <c r="BV157" s="44"/>
      <c r="BW157" s="44"/>
      <c r="BX157" s="44"/>
    </row>
    <row r="158" spans="1:76" ht="14.25" thickTop="1" thickBot="1">
      <c r="A158" s="44"/>
      <c r="B158" s="44"/>
      <c r="C158" s="44"/>
      <c r="D158" s="44"/>
      <c r="E158" s="44"/>
      <c r="F158" s="44"/>
      <c r="G158" s="44"/>
      <c r="H158" s="44"/>
      <c r="I158" s="44"/>
      <c r="J158" s="44"/>
      <c r="K158" s="44"/>
      <c r="L158" s="44"/>
      <c r="M158" s="44"/>
      <c r="N158" s="44"/>
      <c r="O158" s="44"/>
      <c r="P158" s="44"/>
      <c r="Q158" s="44"/>
      <c r="R158" s="41"/>
      <c r="S158" s="41"/>
      <c r="T158" s="44"/>
      <c r="U158" s="55"/>
      <c r="V158" s="119">
        <v>1</v>
      </c>
      <c r="W158" s="118"/>
      <c r="X158" s="118"/>
      <c r="Y158" s="55"/>
      <c r="Z158" s="94">
        <v>1000</v>
      </c>
      <c r="AA158" s="60"/>
      <c r="AB158" s="69">
        <f>Z158-Z160-AB160</f>
        <v>4.3597477378666554</v>
      </c>
      <c r="AC158" s="161"/>
      <c r="AD158" s="64"/>
      <c r="AE158" s="64"/>
      <c r="AF158" s="64"/>
      <c r="AG158" s="64"/>
      <c r="AH158" s="64"/>
      <c r="AI158" s="64"/>
      <c r="AJ158" s="64"/>
      <c r="AK158" s="64"/>
      <c r="AL158" s="64"/>
      <c r="AM158" s="64"/>
      <c r="AN158" s="64"/>
      <c r="AO158" s="71"/>
      <c r="AP158" s="76"/>
      <c r="AQ158" s="76"/>
      <c r="AR158" s="76"/>
      <c r="AS158" s="76"/>
      <c r="AT158" s="76"/>
      <c r="AU158" s="76"/>
      <c r="AV158" s="76"/>
      <c r="AW158" s="76"/>
      <c r="AX158" s="76"/>
      <c r="AY158" s="159"/>
      <c r="AZ158" s="76"/>
      <c r="BA158" s="158"/>
      <c r="BB158" s="158"/>
      <c r="BC158" s="120"/>
      <c r="BD158" s="120"/>
      <c r="BE158" s="120"/>
      <c r="BF158" s="120"/>
      <c r="BG158" s="44"/>
      <c r="BH158" s="44"/>
      <c r="BI158" s="44"/>
      <c r="BJ158" s="44"/>
      <c r="BK158" s="44"/>
      <c r="BL158" s="44"/>
      <c r="BM158" s="44"/>
      <c r="BN158" s="44"/>
      <c r="BO158" s="44"/>
      <c r="BP158" s="44"/>
      <c r="BQ158" s="44"/>
      <c r="BR158" s="44"/>
      <c r="BS158" s="44"/>
      <c r="BT158" s="44"/>
      <c r="BU158" s="44"/>
      <c r="BV158" s="44"/>
      <c r="BW158" s="44"/>
      <c r="BX158" s="44"/>
    </row>
    <row r="159" spans="1:76" ht="13.5" thickTop="1">
      <c r="A159" s="44"/>
      <c r="B159" s="44"/>
      <c r="C159" s="44"/>
      <c r="D159" s="44"/>
      <c r="E159" s="44"/>
      <c r="F159" s="44"/>
      <c r="G159" s="44"/>
      <c r="H159" s="44"/>
      <c r="I159" s="44"/>
      <c r="J159" s="44"/>
      <c r="K159" s="44"/>
      <c r="L159" s="44"/>
      <c r="M159" s="44"/>
      <c r="N159" s="44"/>
      <c r="O159" s="44"/>
      <c r="P159" s="44"/>
      <c r="Q159" s="44"/>
      <c r="R159" s="41"/>
      <c r="S159" s="41"/>
      <c r="T159" s="44"/>
      <c r="U159" s="55"/>
      <c r="V159" s="119"/>
      <c r="W159" s="118"/>
      <c r="X159" s="118"/>
      <c r="Y159" s="55"/>
      <c r="Z159" s="64"/>
      <c r="AA159" s="64"/>
      <c r="AB159" s="64"/>
      <c r="AC159" s="64"/>
      <c r="AD159" s="64"/>
      <c r="AE159" s="64"/>
      <c r="AF159" s="64"/>
      <c r="AG159" s="64"/>
      <c r="AH159" s="64"/>
      <c r="AI159" s="64"/>
      <c r="AJ159" s="64"/>
      <c r="AK159" s="64"/>
      <c r="AL159" s="64"/>
      <c r="AM159" s="64"/>
      <c r="AN159" s="64"/>
      <c r="AO159" s="71"/>
      <c r="AP159" s="76"/>
      <c r="AQ159" s="147"/>
      <c r="AR159" s="146"/>
      <c r="AS159" s="76"/>
      <c r="AT159" s="145"/>
      <c r="AU159" s="76"/>
      <c r="AV159" s="81"/>
      <c r="AW159" s="81"/>
      <c r="AX159" s="81"/>
      <c r="AY159" s="91"/>
      <c r="AZ159" s="142"/>
      <c r="BA159" s="127"/>
      <c r="BB159" s="76"/>
      <c r="BC159" s="44"/>
      <c r="BD159" s="44"/>
      <c r="BE159" s="44"/>
      <c r="BF159" s="44"/>
      <c r="BG159" s="44"/>
      <c r="BH159" s="44"/>
      <c r="BI159" s="44"/>
      <c r="BJ159" s="44"/>
      <c r="BK159" s="44"/>
      <c r="BL159" s="44"/>
      <c r="BM159" s="44"/>
      <c r="BN159" s="44"/>
      <c r="BO159" s="44"/>
      <c r="BP159" s="44"/>
      <c r="BQ159" s="44"/>
      <c r="BR159" s="44"/>
      <c r="BS159" s="44"/>
      <c r="BT159" s="44"/>
      <c r="BU159" s="44"/>
      <c r="BV159" s="44"/>
      <c r="BW159" s="44"/>
      <c r="BX159" s="44"/>
    </row>
    <row r="160" spans="1:76" ht="14.25">
      <c r="A160" s="44"/>
      <c r="B160" s="44"/>
      <c r="C160" s="44"/>
      <c r="D160" s="44"/>
      <c r="E160" s="44"/>
      <c r="F160" s="44"/>
      <c r="G160" s="44"/>
      <c r="H160" s="44"/>
      <c r="I160" s="44"/>
      <c r="J160" s="44"/>
      <c r="K160" s="44"/>
      <c r="L160" s="44"/>
      <c r="M160" s="44"/>
      <c r="N160" s="44"/>
      <c r="O160" s="44"/>
      <c r="P160" s="44"/>
      <c r="Q160" s="44"/>
      <c r="R160" s="41"/>
      <c r="S160" s="41"/>
      <c r="T160" s="44"/>
      <c r="U160" s="112"/>
      <c r="V160" s="119"/>
      <c r="W160" s="118"/>
      <c r="X160" s="118"/>
      <c r="Y160" s="112"/>
      <c r="Z160" s="67">
        <f>Z158*E$56</f>
        <v>170.08500137098986</v>
      </c>
      <c r="AA160" s="67"/>
      <c r="AB160" s="67">
        <f>Z158*E$55</f>
        <v>825.55525089114349</v>
      </c>
      <c r="AC160" s="67"/>
      <c r="AD160" s="153"/>
      <c r="AE160" s="153"/>
      <c r="AF160" s="67"/>
      <c r="AG160" s="67"/>
      <c r="AH160" s="67"/>
      <c r="AI160" s="67"/>
      <c r="AJ160" s="67"/>
      <c r="AK160" s="67"/>
      <c r="AL160" s="67"/>
      <c r="AM160" s="67"/>
      <c r="AN160" s="67"/>
      <c r="AO160" s="70"/>
      <c r="AP160" s="76"/>
      <c r="AQ160" s="152"/>
      <c r="AR160" s="151"/>
      <c r="AS160" s="76"/>
      <c r="AT160" s="130"/>
      <c r="AU160" s="76"/>
      <c r="AV160" s="81"/>
      <c r="AW160" s="81"/>
      <c r="AX160" s="81"/>
      <c r="AY160" s="91"/>
      <c r="AZ160" s="142"/>
      <c r="BA160" s="127"/>
      <c r="BB160" s="148"/>
      <c r="BC160" s="55"/>
      <c r="BD160" s="55"/>
      <c r="BE160" s="55"/>
      <c r="BF160" s="55"/>
      <c r="BG160" s="44"/>
      <c r="BH160" s="44"/>
      <c r="BI160" s="44"/>
      <c r="BJ160" s="44"/>
      <c r="BK160" s="44"/>
      <c r="BL160" s="44"/>
      <c r="BM160" s="44"/>
      <c r="BN160" s="44"/>
      <c r="BO160" s="44"/>
      <c r="BP160" s="44"/>
      <c r="BQ160" s="44"/>
      <c r="BR160" s="44"/>
      <c r="BS160" s="44"/>
      <c r="BT160" s="44"/>
      <c r="BU160" s="44"/>
      <c r="BV160" s="126"/>
      <c r="BW160" s="44"/>
      <c r="BX160" s="44"/>
    </row>
    <row r="161" spans="1:76" ht="15" thickBot="1">
      <c r="A161" s="44"/>
      <c r="B161" s="44"/>
      <c r="C161" s="44"/>
      <c r="D161" s="44"/>
      <c r="E161" s="44"/>
      <c r="F161" s="44"/>
      <c r="G161" s="44"/>
      <c r="H161" s="44"/>
      <c r="I161" s="44"/>
      <c r="J161" s="44"/>
      <c r="K161" s="44"/>
      <c r="L161" s="44"/>
      <c r="M161" s="44"/>
      <c r="N161" s="44"/>
      <c r="O161" s="44"/>
      <c r="P161" s="44"/>
      <c r="Q161" s="44"/>
      <c r="R161" s="41"/>
      <c r="S161" s="41"/>
      <c r="T161" s="44"/>
      <c r="U161" s="55"/>
      <c r="V161" s="119"/>
      <c r="W161" s="118"/>
      <c r="X161" s="118"/>
      <c r="Y161" s="55"/>
      <c r="Z161" s="64"/>
      <c r="AA161" s="64"/>
      <c r="AB161" s="64"/>
      <c r="AC161" s="64"/>
      <c r="AD161" s="64"/>
      <c r="AE161" s="64"/>
      <c r="AF161" s="64"/>
      <c r="AG161" s="64"/>
      <c r="AH161" s="64"/>
      <c r="AI161" s="64"/>
      <c r="AJ161" s="64"/>
      <c r="AK161" s="64"/>
      <c r="AL161" s="64"/>
      <c r="AM161" s="64"/>
      <c r="AN161" s="64"/>
      <c r="AO161" s="71"/>
      <c r="AP161" s="188"/>
      <c r="AQ161" s="150"/>
      <c r="AR161" s="149"/>
      <c r="AS161" s="139"/>
      <c r="AT161" s="130"/>
      <c r="AU161" s="76"/>
      <c r="AV161" s="81"/>
      <c r="AW161" s="81"/>
      <c r="AX161" s="81"/>
      <c r="AY161" s="135"/>
      <c r="AZ161" s="128"/>
      <c r="BA161" s="127"/>
      <c r="BB161" s="148"/>
      <c r="BC161" s="55"/>
      <c r="BD161" s="55"/>
      <c r="BE161" s="55"/>
      <c r="BF161" s="55"/>
      <c r="BG161" s="44"/>
      <c r="BH161" s="44"/>
      <c r="BI161" s="44"/>
      <c r="BJ161" s="44"/>
      <c r="BK161" s="44"/>
      <c r="BL161" s="44"/>
      <c r="BM161" s="44"/>
      <c r="BN161" s="44"/>
      <c r="BO161" s="44"/>
      <c r="BP161" s="44"/>
      <c r="BQ161" s="44"/>
      <c r="BR161" s="44"/>
      <c r="BS161" s="126"/>
      <c r="BT161" s="126"/>
      <c r="BU161" s="126"/>
      <c r="BV161" s="44"/>
      <c r="BW161" s="44"/>
      <c r="BX161" s="44"/>
    </row>
    <row r="162" spans="1:76" ht="14.25" thickTop="1" thickBot="1">
      <c r="A162" s="44"/>
      <c r="B162" s="44"/>
      <c r="C162" s="44"/>
      <c r="D162" s="44"/>
      <c r="E162" s="44"/>
      <c r="F162" s="44"/>
      <c r="G162" s="44"/>
      <c r="H162" s="44"/>
      <c r="I162" s="44"/>
      <c r="J162" s="44"/>
      <c r="K162" s="44"/>
      <c r="L162" s="44"/>
      <c r="M162" s="44"/>
      <c r="N162" s="44"/>
      <c r="O162" s="44"/>
      <c r="P162" s="44"/>
      <c r="Q162" s="44"/>
      <c r="R162" s="41"/>
      <c r="S162" s="41"/>
      <c r="T162" s="44"/>
      <c r="U162" s="55"/>
      <c r="V162" s="119">
        <v>2</v>
      </c>
      <c r="W162" s="118"/>
      <c r="X162" s="118"/>
      <c r="Y162" s="55"/>
      <c r="Z162" s="65">
        <f>Z160</f>
        <v>170.08500137098986</v>
      </c>
      <c r="AA162" s="60"/>
      <c r="AB162" s="69">
        <f>Z162-Z164-AB164</f>
        <v>0.74152769997220958</v>
      </c>
      <c r="AC162" s="64"/>
      <c r="AD162" s="94">
        <f>AB160</f>
        <v>825.55525089114349</v>
      </c>
      <c r="AE162" s="60"/>
      <c r="AF162" s="69">
        <f>AD162-AD164-AF164</f>
        <v>-2.1570388215762932</v>
      </c>
      <c r="AG162" s="64"/>
      <c r="AH162" s="72"/>
      <c r="AI162" s="72"/>
      <c r="AJ162" s="64"/>
      <c r="AK162" s="64"/>
      <c r="AL162" s="64"/>
      <c r="AM162" s="64"/>
      <c r="AN162" s="64"/>
      <c r="AO162" s="71"/>
      <c r="AP162" s="76"/>
      <c r="AQ162" s="147"/>
      <c r="AR162" s="146"/>
      <c r="AS162" s="76"/>
      <c r="AT162" s="135"/>
      <c r="AU162" s="76"/>
      <c r="AV162" s="81"/>
      <c r="AW162" s="81"/>
      <c r="AX162" s="81"/>
      <c r="AY162" s="135"/>
      <c r="AZ162" s="134"/>
      <c r="BA162" s="127"/>
      <c r="BB162" s="76"/>
      <c r="BC162" s="112"/>
      <c r="BD162" s="112"/>
      <c r="BE162" s="112"/>
      <c r="BF162" s="112"/>
      <c r="BG162" s="44"/>
      <c r="BH162" s="44"/>
      <c r="BI162" s="44"/>
      <c r="BJ162" s="44"/>
      <c r="BK162" s="44"/>
      <c r="BL162" s="44"/>
      <c r="BM162" s="44"/>
      <c r="BN162" s="44"/>
      <c r="BO162" s="44"/>
      <c r="BP162" s="44"/>
      <c r="BQ162" s="44"/>
      <c r="BR162" s="44"/>
      <c r="BS162" s="44"/>
      <c r="BT162" s="44"/>
      <c r="BU162" s="44"/>
      <c r="BV162" s="44"/>
      <c r="BW162" s="44"/>
      <c r="BX162" s="44"/>
    </row>
    <row r="163" spans="1:76" ht="13.5" thickTop="1">
      <c r="A163" s="44"/>
      <c r="B163" s="44"/>
      <c r="C163" s="44"/>
      <c r="D163" s="44"/>
      <c r="E163" s="44"/>
      <c r="F163" s="44"/>
      <c r="G163" s="44"/>
      <c r="H163" s="44"/>
      <c r="I163" s="44"/>
      <c r="J163" s="44"/>
      <c r="K163" s="44"/>
      <c r="L163" s="44"/>
      <c r="M163" s="44"/>
      <c r="N163" s="44"/>
      <c r="O163" s="44"/>
      <c r="P163" s="44"/>
      <c r="Q163" s="44"/>
      <c r="R163" s="41"/>
      <c r="S163" s="41"/>
      <c r="T163" s="44"/>
      <c r="U163" s="55"/>
      <c r="V163" s="119"/>
      <c r="W163" s="118"/>
      <c r="X163" s="118"/>
      <c r="Y163" s="55"/>
      <c r="Z163" s="64"/>
      <c r="AA163" s="64"/>
      <c r="AB163" s="64"/>
      <c r="AC163" s="64"/>
      <c r="AD163" s="64"/>
      <c r="AE163" s="64"/>
      <c r="AF163" s="64"/>
      <c r="AG163" s="64"/>
      <c r="AH163" s="64"/>
      <c r="AI163" s="64"/>
      <c r="AJ163" s="64"/>
      <c r="AK163" s="64"/>
      <c r="AL163" s="64"/>
      <c r="AM163" s="64"/>
      <c r="AN163" s="64"/>
      <c r="AO163" s="71"/>
      <c r="AP163" s="76"/>
      <c r="AQ163" s="147"/>
      <c r="AR163" s="146"/>
      <c r="AS163" s="76"/>
      <c r="AT163" s="130"/>
      <c r="AU163" s="76"/>
      <c r="AV163" s="81"/>
      <c r="AW163" s="81"/>
      <c r="AX163" s="81"/>
      <c r="AY163" s="129"/>
      <c r="AZ163" s="128"/>
      <c r="BA163" s="127"/>
      <c r="BB163" s="76"/>
      <c r="BC163" s="55"/>
      <c r="BD163" s="55"/>
      <c r="BE163" s="55"/>
      <c r="BF163" s="55"/>
      <c r="BG163" s="44"/>
      <c r="BH163" s="44"/>
      <c r="BI163" s="44"/>
      <c r="BJ163" s="44"/>
      <c r="BK163" s="44"/>
      <c r="BL163" s="44"/>
      <c r="BM163" s="44"/>
      <c r="BN163" s="44"/>
      <c r="BO163" s="44"/>
      <c r="BP163" s="44"/>
      <c r="BQ163" s="44"/>
      <c r="BR163" s="44"/>
      <c r="BS163" s="44"/>
      <c r="BT163" s="44"/>
      <c r="BU163" s="44"/>
      <c r="BV163" s="120"/>
      <c r="BW163" s="44"/>
      <c r="BX163" s="44"/>
    </row>
    <row r="164" spans="1:76">
      <c r="A164" s="44"/>
      <c r="B164" s="44"/>
      <c r="C164" s="44"/>
      <c r="D164" s="44"/>
      <c r="E164" s="44"/>
      <c r="F164" s="44"/>
      <c r="G164" s="44"/>
      <c r="H164" s="44"/>
      <c r="I164" s="44"/>
      <c r="J164" s="44"/>
      <c r="K164" s="44"/>
      <c r="L164" s="44"/>
      <c r="M164" s="44"/>
      <c r="N164" s="44"/>
      <c r="O164" s="44"/>
      <c r="P164" s="44"/>
      <c r="Q164" s="44"/>
      <c r="R164" s="41"/>
      <c r="S164" s="41"/>
      <c r="T164" s="44"/>
      <c r="U164" s="112"/>
      <c r="V164" s="119"/>
      <c r="W164" s="118"/>
      <c r="X164" s="118"/>
      <c r="Y164" s="112"/>
      <c r="Z164" s="67">
        <f>Z162*E$56</f>
        <v>28.928907691369623</v>
      </c>
      <c r="AA164" s="67"/>
      <c r="AB164" s="67">
        <f>Z162*E$55</f>
        <v>140.41456597964802</v>
      </c>
      <c r="AC164" s="67"/>
      <c r="AD164" s="67">
        <f>AD162*F$56</f>
        <v>82.301302656571437</v>
      </c>
      <c r="AE164" s="67"/>
      <c r="AF164" s="67">
        <f>AD162*F$55</f>
        <v>745.41098705614831</v>
      </c>
      <c r="AG164" s="67"/>
      <c r="AH164" s="67"/>
      <c r="AI164" s="67"/>
      <c r="AJ164" s="67"/>
      <c r="AK164" s="67"/>
      <c r="AL164" s="67"/>
      <c r="AM164" s="67"/>
      <c r="AN164" s="67"/>
      <c r="AO164" s="70"/>
      <c r="AP164" s="76"/>
      <c r="AQ164" s="137"/>
      <c r="AR164" s="136"/>
      <c r="AS164" s="76"/>
      <c r="AT164" s="81"/>
      <c r="AU164" s="76"/>
      <c r="AV164" s="81"/>
      <c r="AW164" s="81"/>
      <c r="AX164" s="81"/>
      <c r="AY164" s="81"/>
      <c r="AZ164" s="127"/>
      <c r="BA164" s="127"/>
      <c r="BB164" s="76"/>
      <c r="BC164" s="55"/>
      <c r="BD164" s="55"/>
      <c r="BE164" s="55"/>
      <c r="BF164" s="55"/>
      <c r="BG164" s="44"/>
      <c r="BH164" s="44"/>
      <c r="BI164" s="44"/>
      <c r="BJ164" s="44"/>
      <c r="BK164" s="44"/>
      <c r="BL164" s="44"/>
      <c r="BM164" s="44"/>
      <c r="BN164" s="44"/>
      <c r="BO164" s="44"/>
      <c r="BP164" s="44"/>
      <c r="BQ164" s="44"/>
      <c r="BR164" s="44"/>
      <c r="BS164" s="120"/>
      <c r="BT164" s="120"/>
      <c r="BU164" s="120"/>
      <c r="BV164" s="44"/>
      <c r="BW164" s="44"/>
      <c r="BX164" s="44"/>
    </row>
    <row r="165" spans="1:76" ht="13.5" thickBot="1">
      <c r="A165" s="44"/>
      <c r="B165" s="44"/>
      <c r="C165" s="44"/>
      <c r="D165" s="44"/>
      <c r="E165" s="44"/>
      <c r="F165" s="44"/>
      <c r="G165" s="44"/>
      <c r="H165" s="44"/>
      <c r="I165" s="44"/>
      <c r="J165" s="44"/>
      <c r="K165" s="44"/>
      <c r="L165" s="44"/>
      <c r="M165" s="44"/>
      <c r="N165" s="44"/>
      <c r="O165" s="44"/>
      <c r="P165" s="44"/>
      <c r="Q165" s="44"/>
      <c r="R165" s="41"/>
      <c r="S165" s="41"/>
      <c r="T165" s="44"/>
      <c r="U165" s="55"/>
      <c r="V165" s="119"/>
      <c r="W165" s="118"/>
      <c r="X165" s="118"/>
      <c r="Y165" s="55"/>
      <c r="Z165" s="64"/>
      <c r="AA165" s="64"/>
      <c r="AB165" s="64"/>
      <c r="AC165" s="64"/>
      <c r="AD165" s="64"/>
      <c r="AE165" s="64"/>
      <c r="AF165" s="64"/>
      <c r="AG165" s="64"/>
      <c r="AH165" s="64"/>
      <c r="AI165" s="64"/>
      <c r="AJ165" s="64"/>
      <c r="AK165" s="64"/>
      <c r="AL165" s="64"/>
      <c r="AM165" s="64"/>
      <c r="AN165" s="64"/>
      <c r="AO165" s="71"/>
      <c r="AP165" s="76"/>
      <c r="AQ165" s="132"/>
      <c r="AR165" s="131"/>
      <c r="AS165" s="76"/>
      <c r="AT165" s="145"/>
      <c r="AU165" s="76"/>
      <c r="AV165" s="81"/>
      <c r="AW165" s="81"/>
      <c r="AX165" s="81"/>
      <c r="AY165" s="91"/>
      <c r="AZ165" s="142"/>
      <c r="BA165" s="127"/>
      <c r="BB165" s="76"/>
      <c r="BC165" s="55"/>
      <c r="BD165" s="55"/>
      <c r="BE165" s="55"/>
      <c r="BF165" s="55"/>
      <c r="BG165" s="44"/>
      <c r="BH165" s="44"/>
      <c r="BI165" s="44"/>
      <c r="BJ165" s="44"/>
      <c r="BK165" s="44"/>
      <c r="BL165" s="44"/>
      <c r="BM165" s="44"/>
      <c r="BN165" s="44"/>
      <c r="BO165" s="44"/>
      <c r="BP165" s="44"/>
      <c r="BQ165" s="44"/>
      <c r="BR165" s="44"/>
      <c r="BS165" s="44"/>
      <c r="BT165" s="44"/>
      <c r="BU165" s="44"/>
      <c r="BV165" s="55"/>
      <c r="BW165" s="44"/>
      <c r="BX165" s="44"/>
    </row>
    <row r="166" spans="1:76" ht="14.25" thickTop="1" thickBot="1">
      <c r="A166" s="44"/>
      <c r="B166" s="133" t="s">
        <v>77</v>
      </c>
      <c r="C166" s="44"/>
      <c r="D166" s="44"/>
      <c r="E166" s="44"/>
      <c r="F166" s="44"/>
      <c r="G166" s="44"/>
      <c r="H166" s="44"/>
      <c r="I166" s="44"/>
      <c r="J166" s="44"/>
      <c r="K166" s="44"/>
      <c r="L166" s="44"/>
      <c r="M166" s="44"/>
      <c r="N166" s="44"/>
      <c r="O166" s="44"/>
      <c r="P166" s="44"/>
      <c r="Q166" s="44"/>
      <c r="R166" s="41"/>
      <c r="S166" s="41"/>
      <c r="T166" s="44"/>
      <c r="U166" s="55"/>
      <c r="V166" s="119">
        <v>3</v>
      </c>
      <c r="W166" s="118"/>
      <c r="X166" s="118"/>
      <c r="Y166" s="55"/>
      <c r="Z166" s="65">
        <f>+Z164</f>
        <v>28.928907691369623</v>
      </c>
      <c r="AA166" s="60"/>
      <c r="AB166" s="69">
        <f>Z166-Z168-AB168</f>
        <v>0.12612273986640332</v>
      </c>
      <c r="AC166" s="64"/>
      <c r="AD166" s="65">
        <f>AB164+AD164</f>
        <v>222.71586863621945</v>
      </c>
      <c r="AE166" s="60"/>
      <c r="AF166" s="69">
        <f>AD166-AD168-AF168</f>
        <v>-0.58191959206951083</v>
      </c>
      <c r="AG166" s="64"/>
      <c r="AH166" s="94">
        <f>AD162*F$44</f>
        <v>721.79124718299795</v>
      </c>
      <c r="AI166" s="60"/>
      <c r="AJ166" s="69">
        <f>AH166-AH168-AJ168</f>
        <v>-2.8613395649661015</v>
      </c>
      <c r="AK166" s="64"/>
      <c r="AL166" s="64"/>
      <c r="AM166" s="64"/>
      <c r="AN166" s="64"/>
      <c r="AO166" s="71"/>
      <c r="AP166" s="76"/>
      <c r="AQ166" s="143"/>
      <c r="AR166" s="136"/>
      <c r="AS166" s="76"/>
      <c r="AT166" s="135"/>
      <c r="AU166" s="76"/>
      <c r="AV166" s="81"/>
      <c r="AW166" s="81"/>
      <c r="AX166" s="81"/>
      <c r="AY166" s="91"/>
      <c r="AZ166" s="142"/>
      <c r="BA166" s="127"/>
      <c r="BB166" s="76"/>
      <c r="BC166" s="112"/>
      <c r="BD166" s="112"/>
      <c r="BE166" s="112"/>
      <c r="BF166" s="112"/>
      <c r="BG166" s="44"/>
      <c r="BH166" s="44"/>
      <c r="BI166" s="44"/>
      <c r="BJ166" s="44"/>
      <c r="BK166" s="44"/>
      <c r="BL166" s="44"/>
      <c r="BM166" s="44"/>
      <c r="BN166" s="44"/>
      <c r="BO166" s="44"/>
      <c r="BP166" s="44"/>
      <c r="BQ166" s="44"/>
      <c r="BR166" s="44"/>
      <c r="BS166" s="55"/>
      <c r="BT166" s="55"/>
      <c r="BU166" s="55"/>
      <c r="BV166" s="55"/>
      <c r="BW166" s="44"/>
      <c r="BX166" s="44"/>
    </row>
    <row r="167" spans="1:76" ht="13.5" thickTop="1">
      <c r="A167" s="44"/>
      <c r="B167" s="44"/>
      <c r="C167" s="44"/>
      <c r="D167" s="44"/>
      <c r="E167" s="44"/>
      <c r="F167" s="44"/>
      <c r="G167" s="44"/>
      <c r="H167" s="44"/>
      <c r="I167" s="44"/>
      <c r="J167" s="44"/>
      <c r="K167" s="44"/>
      <c r="L167" s="44"/>
      <c r="M167" s="44"/>
      <c r="N167" s="44"/>
      <c r="O167" s="44"/>
      <c r="P167" s="44"/>
      <c r="Q167" s="44"/>
      <c r="R167" s="41"/>
      <c r="S167" s="41"/>
      <c r="T167" s="44"/>
      <c r="U167" s="55"/>
      <c r="V167" s="119"/>
      <c r="W167" s="118"/>
      <c r="X167" s="118"/>
      <c r="Y167" s="55"/>
      <c r="Z167" s="64"/>
      <c r="AA167" s="64"/>
      <c r="AB167" s="64"/>
      <c r="AC167" s="64"/>
      <c r="AD167" s="64"/>
      <c r="AE167" s="64"/>
      <c r="AF167" s="64"/>
      <c r="AG167" s="64"/>
      <c r="AH167" s="64"/>
      <c r="AI167" s="64"/>
      <c r="AJ167" s="64"/>
      <c r="AK167" s="64"/>
      <c r="AL167" s="64"/>
      <c r="AM167" s="64"/>
      <c r="AN167" s="64"/>
      <c r="AO167" s="71"/>
      <c r="AP167" s="76"/>
      <c r="AQ167" s="141"/>
      <c r="AR167" s="140"/>
      <c r="AS167" s="139"/>
      <c r="AT167" s="130"/>
      <c r="AU167" s="76"/>
      <c r="AV167" s="81"/>
      <c r="AW167" s="81"/>
      <c r="AX167" s="81"/>
      <c r="AY167" s="135"/>
      <c r="AZ167" s="128"/>
      <c r="BA167" s="127"/>
      <c r="BB167" s="76"/>
      <c r="BC167" s="55"/>
      <c r="BD167" s="55"/>
      <c r="BE167" s="55"/>
      <c r="BF167" s="55"/>
      <c r="BG167" s="44"/>
      <c r="BH167" s="44"/>
      <c r="BI167" s="44"/>
      <c r="BJ167" s="44"/>
      <c r="BK167" s="44"/>
      <c r="BL167" s="44"/>
      <c r="BM167" s="44"/>
      <c r="BN167" s="44"/>
      <c r="BO167" s="44"/>
      <c r="BP167" s="44"/>
      <c r="BQ167" s="44"/>
      <c r="BR167" s="44"/>
      <c r="BS167" s="55"/>
      <c r="BT167" s="55"/>
      <c r="BU167" s="55"/>
      <c r="BV167" s="112"/>
      <c r="BW167" s="44"/>
      <c r="BX167" s="44"/>
    </row>
    <row r="168" spans="1:76">
      <c r="A168" s="44"/>
      <c r="B168" s="44"/>
      <c r="C168" s="44"/>
      <c r="D168" s="44"/>
      <c r="E168" s="44"/>
      <c r="F168" s="44"/>
      <c r="G168" s="44"/>
      <c r="H168" s="44"/>
      <c r="I168" s="44"/>
      <c r="J168" s="44"/>
      <c r="K168" s="44"/>
      <c r="L168" s="44"/>
      <c r="M168" s="44"/>
      <c r="N168" s="44"/>
      <c r="O168" s="44"/>
      <c r="P168" s="44"/>
      <c r="Q168" s="44"/>
      <c r="R168" s="41"/>
      <c r="S168" s="41"/>
      <c r="T168" s="44"/>
      <c r="U168" s="112"/>
      <c r="V168" s="119"/>
      <c r="W168" s="118"/>
      <c r="X168" s="118"/>
      <c r="Y168" s="112"/>
      <c r="Z168" s="67">
        <f>Z166*E$56</f>
        <v>4.9203733043478417</v>
      </c>
      <c r="AA168" s="67"/>
      <c r="AB168" s="67">
        <f>Z166*E$55</f>
        <v>23.882411647155379</v>
      </c>
      <c r="AC168" s="67"/>
      <c r="AD168" s="67">
        <f>AD166*F$56</f>
        <v>22.20300348312804</v>
      </c>
      <c r="AE168" s="67"/>
      <c r="AF168" s="67">
        <f>AD166*F$55</f>
        <v>201.09478474516092</v>
      </c>
      <c r="AG168" s="67"/>
      <c r="AH168" s="67">
        <f>AH166*G$56</f>
        <v>61.897866999395809</v>
      </c>
      <c r="AI168" s="67"/>
      <c r="AJ168" s="67">
        <f>AH166*G$55</f>
        <v>662.75471974856828</v>
      </c>
      <c r="AK168" s="67"/>
      <c r="AL168" s="67"/>
      <c r="AM168" s="67"/>
      <c r="AN168" s="67"/>
      <c r="AO168" s="70"/>
      <c r="AP168" s="76"/>
      <c r="AQ168" s="137"/>
      <c r="AR168" s="136"/>
      <c r="AS168" s="76"/>
      <c r="AT168" s="135"/>
      <c r="AU168" s="76"/>
      <c r="AV168" s="81"/>
      <c r="AW168" s="81"/>
      <c r="AX168" s="81"/>
      <c r="AY168" s="135"/>
      <c r="AZ168" s="134"/>
      <c r="BA168" s="127"/>
      <c r="BB168" s="76"/>
      <c r="BC168" s="55"/>
      <c r="BD168" s="55"/>
      <c r="BE168" s="55"/>
      <c r="BF168" s="55"/>
      <c r="BG168" s="44"/>
      <c r="BH168" s="44"/>
      <c r="BI168" s="44"/>
      <c r="BJ168" s="44"/>
      <c r="BK168" s="44"/>
      <c r="BL168" s="44"/>
      <c r="BM168" s="44"/>
      <c r="BN168" s="44"/>
      <c r="BO168" s="44"/>
      <c r="BP168" s="44"/>
      <c r="BQ168" s="44"/>
      <c r="BR168" s="44"/>
      <c r="BS168" s="112"/>
      <c r="BT168" s="112"/>
      <c r="BU168" s="112"/>
      <c r="BV168" s="55"/>
      <c r="BW168" s="44"/>
      <c r="BX168" s="44"/>
    </row>
    <row r="169" spans="1:76" ht="13.5" thickBot="1">
      <c r="A169" s="44"/>
      <c r="B169" s="44"/>
      <c r="C169" s="44"/>
      <c r="D169" s="44"/>
      <c r="E169" s="44"/>
      <c r="F169" s="44"/>
      <c r="G169" s="44"/>
      <c r="H169" s="44"/>
      <c r="I169" s="44"/>
      <c r="J169" s="44"/>
      <c r="K169" s="44"/>
      <c r="L169" s="44"/>
      <c r="M169" s="44"/>
      <c r="N169" s="44"/>
      <c r="O169" s="44"/>
      <c r="P169" s="44"/>
      <c r="Q169" s="44"/>
      <c r="R169" s="41"/>
      <c r="S169" s="41"/>
      <c r="T169" s="44"/>
      <c r="U169" s="55"/>
      <c r="V169" s="119"/>
      <c r="W169" s="118"/>
      <c r="X169" s="118"/>
      <c r="Y169" s="55"/>
      <c r="Z169" s="64"/>
      <c r="AA169" s="64"/>
      <c r="AB169" s="64"/>
      <c r="AC169" s="64"/>
      <c r="AD169" s="64"/>
      <c r="AE169" s="64"/>
      <c r="AF169" s="64"/>
      <c r="AG169" s="64"/>
      <c r="AH169" s="64"/>
      <c r="AI169" s="64"/>
      <c r="AJ169" s="64"/>
      <c r="AK169" s="64"/>
      <c r="AL169" s="64"/>
      <c r="AM169" s="64"/>
      <c r="AN169" s="64"/>
      <c r="AO169" s="71"/>
      <c r="AP169" s="76"/>
      <c r="AQ169" s="132"/>
      <c r="AR169" s="131"/>
      <c r="AS169" s="76"/>
      <c r="AT169" s="130"/>
      <c r="AU169" s="76"/>
      <c r="AV169" s="81"/>
      <c r="AW169" s="81"/>
      <c r="AX169" s="81"/>
      <c r="AY169" s="129"/>
      <c r="AZ169" s="128"/>
      <c r="BA169" s="127"/>
      <c r="BB169" s="76"/>
      <c r="BC169" s="55"/>
      <c r="BD169" s="55"/>
      <c r="BE169" s="55"/>
      <c r="BF169" s="55"/>
      <c r="BG169" s="44"/>
      <c r="BH169" s="44"/>
      <c r="BI169" s="44"/>
      <c r="BJ169" s="44"/>
      <c r="BK169" s="44"/>
      <c r="BL169" s="44"/>
      <c r="BM169" s="44"/>
      <c r="BN169" s="44"/>
      <c r="BO169" s="44"/>
      <c r="BP169" s="44"/>
      <c r="BQ169" s="44"/>
      <c r="BR169" s="44"/>
      <c r="BS169" s="55"/>
      <c r="BT169" s="55"/>
      <c r="BU169" s="55"/>
      <c r="BV169" s="55"/>
      <c r="BW169" s="44"/>
      <c r="BX169" s="44"/>
    </row>
    <row r="170" spans="1:76" ht="14.25" thickTop="1" thickBot="1">
      <c r="A170" s="44"/>
      <c r="B170" s="44"/>
      <c r="C170" s="44"/>
      <c r="D170" s="44"/>
      <c r="E170" s="44"/>
      <c r="F170" s="44"/>
      <c r="G170" s="44"/>
      <c r="H170" s="44"/>
      <c r="I170" s="44"/>
      <c r="J170" s="44"/>
      <c r="K170" s="44"/>
      <c r="L170" s="44"/>
      <c r="M170" s="44"/>
      <c r="N170" s="44"/>
      <c r="O170" s="44"/>
      <c r="P170" s="44"/>
      <c r="Q170" s="44"/>
      <c r="R170" s="41"/>
      <c r="S170" s="41"/>
      <c r="T170" s="44"/>
      <c r="U170" s="55"/>
      <c r="V170" s="119">
        <v>4</v>
      </c>
      <c r="W170" s="118"/>
      <c r="X170" s="118"/>
      <c r="Y170" s="55"/>
      <c r="Z170" s="65">
        <f>+Z168</f>
        <v>4.9203733043478417</v>
      </c>
      <c r="AA170" s="60"/>
      <c r="AB170" s="69">
        <f>Z170-Z172-AB172</f>
        <v>2.1451586383089527E-2</v>
      </c>
      <c r="AC170" s="64"/>
      <c r="AD170" s="65">
        <f>AD168+AB168</f>
        <v>46.085415130283423</v>
      </c>
      <c r="AE170" s="60"/>
      <c r="AF170" s="69">
        <f>AD170-AD172-AF172</f>
        <v>-0.12041353917521036</v>
      </c>
      <c r="AG170" s="64"/>
      <c r="AH170" s="65">
        <f>AF168+AH168</f>
        <v>262.99265174455672</v>
      </c>
      <c r="AI170" s="60"/>
      <c r="AJ170" s="69">
        <f>AH170-AH172-AJ172</f>
        <v>-1.042560827204511</v>
      </c>
      <c r="AK170" s="64"/>
      <c r="AL170" s="94">
        <f>AJ168</f>
        <v>662.75471974856828</v>
      </c>
      <c r="AM170" s="60"/>
      <c r="AN170" s="69">
        <f>AL170-AL172-AN172</f>
        <v>-3.5092039363842105</v>
      </c>
      <c r="AO170" s="71"/>
      <c r="AP170" s="76"/>
      <c r="AQ170" s="76"/>
      <c r="AR170" s="76"/>
      <c r="AS170" s="76"/>
      <c r="AT170" s="76"/>
      <c r="AU170" s="76"/>
      <c r="AV170" s="76"/>
      <c r="AW170" s="76"/>
      <c r="AX170" s="76"/>
      <c r="AY170" s="76"/>
      <c r="AZ170" s="76"/>
      <c r="BA170" s="76"/>
      <c r="BB170" s="76"/>
      <c r="BC170" s="112"/>
      <c r="BD170" s="112"/>
      <c r="BE170" s="112"/>
      <c r="BF170" s="112"/>
      <c r="BG170" s="44"/>
      <c r="BH170" s="44"/>
      <c r="BI170" s="44"/>
      <c r="BJ170" s="44"/>
      <c r="BK170" s="44"/>
      <c r="BL170" s="44"/>
      <c r="BM170" s="44"/>
      <c r="BN170" s="44"/>
      <c r="BO170" s="44"/>
      <c r="BP170" s="44"/>
      <c r="BQ170" s="44"/>
      <c r="BR170" s="44"/>
      <c r="BS170" s="55"/>
      <c r="BT170" s="55"/>
      <c r="BU170" s="55"/>
      <c r="BV170" s="55"/>
      <c r="BW170" s="44"/>
      <c r="BX170" s="44"/>
    </row>
    <row r="171" spans="1:76" ht="13.5" thickTop="1">
      <c r="A171" s="44"/>
      <c r="B171" s="44"/>
      <c r="C171" s="44"/>
      <c r="D171" s="44"/>
      <c r="E171" s="44"/>
      <c r="F171" s="44"/>
      <c r="G171" s="44"/>
      <c r="H171" s="44"/>
      <c r="I171" s="44"/>
      <c r="J171" s="44"/>
      <c r="K171" s="44"/>
      <c r="L171" s="44"/>
      <c r="M171" s="44"/>
      <c r="N171" s="44"/>
      <c r="O171" s="44"/>
      <c r="P171" s="44"/>
      <c r="Q171" s="44"/>
      <c r="R171" s="41"/>
      <c r="S171" s="41"/>
      <c r="T171" s="44"/>
      <c r="U171" s="55"/>
      <c r="V171" s="119"/>
      <c r="W171" s="118"/>
      <c r="X171" s="118"/>
      <c r="Y171" s="55"/>
      <c r="Z171" s="64"/>
      <c r="AA171" s="64"/>
      <c r="AB171" s="64"/>
      <c r="AC171" s="64"/>
      <c r="AD171" s="64"/>
      <c r="AE171" s="64"/>
      <c r="AF171" s="64"/>
      <c r="AG171" s="64"/>
      <c r="AH171" s="64"/>
      <c r="AI171" s="64"/>
      <c r="AJ171" s="64"/>
      <c r="AK171" s="64"/>
      <c r="AL171" s="64"/>
      <c r="AM171" s="64"/>
      <c r="AN171" s="64"/>
      <c r="AO171" s="71"/>
      <c r="AP171" s="44"/>
      <c r="AQ171" s="44"/>
      <c r="AR171" s="44"/>
      <c r="AS171" s="44"/>
      <c r="AT171" s="44"/>
      <c r="AU171" s="44"/>
      <c r="AV171" s="44"/>
      <c r="AW171" s="44"/>
      <c r="AX171" s="44"/>
      <c r="AY171" s="44"/>
      <c r="AZ171" s="44"/>
      <c r="BA171" s="44"/>
      <c r="BB171" s="44"/>
      <c r="BC171" s="55"/>
      <c r="BD171" s="55"/>
      <c r="BE171" s="55"/>
      <c r="BF171" s="55"/>
      <c r="BG171" s="44"/>
      <c r="BH171" s="44"/>
      <c r="BI171" s="44"/>
      <c r="BJ171" s="44"/>
      <c r="BK171" s="44"/>
      <c r="BL171" s="44"/>
      <c r="BM171" s="44"/>
      <c r="BN171" s="44"/>
      <c r="BO171" s="44"/>
      <c r="BP171" s="44"/>
      <c r="BQ171" s="44"/>
      <c r="BR171" s="44"/>
      <c r="BS171" s="55"/>
      <c r="BT171" s="55"/>
      <c r="BU171" s="55"/>
      <c r="BV171" s="112"/>
      <c r="BW171" s="44"/>
      <c r="BX171" s="44"/>
    </row>
    <row r="172" spans="1:76">
      <c r="A172" s="44"/>
      <c r="B172" s="44"/>
      <c r="C172" s="44"/>
      <c r="D172" s="44"/>
      <c r="E172" s="44"/>
      <c r="F172" s="44"/>
      <c r="G172" s="44"/>
      <c r="H172" s="44"/>
      <c r="I172" s="44"/>
      <c r="J172" s="44"/>
      <c r="K172" s="44"/>
      <c r="L172" s="44"/>
      <c r="M172" s="44"/>
      <c r="N172" s="44"/>
      <c r="O172" s="44"/>
      <c r="P172" s="44"/>
      <c r="Q172" s="44"/>
      <c r="R172" s="41"/>
      <c r="S172" s="41"/>
      <c r="T172" s="44"/>
      <c r="U172" s="112"/>
      <c r="V172" s="119"/>
      <c r="W172" s="118"/>
      <c r="X172" s="118"/>
      <c r="Y172" s="112"/>
      <c r="Z172" s="67">
        <f>Z170*E$56</f>
        <v>0.83688170021578456</v>
      </c>
      <c r="AA172" s="67"/>
      <c r="AB172" s="67">
        <f>Z170*E$55</f>
        <v>4.0620400177489673</v>
      </c>
      <c r="AC172" s="67"/>
      <c r="AD172" s="67">
        <f>AD170*F$56</f>
        <v>4.5943499173398354</v>
      </c>
      <c r="AE172" s="67"/>
      <c r="AF172" s="67">
        <f>AD170*F$55</f>
        <v>41.611478752118799</v>
      </c>
      <c r="AG172" s="67"/>
      <c r="AH172" s="67">
        <f>AH170*G$56</f>
        <v>22.553174817560247</v>
      </c>
      <c r="AI172" s="67"/>
      <c r="AJ172" s="67">
        <f>AH170*G$55</f>
        <v>241.48203775420097</v>
      </c>
      <c r="AK172" s="67"/>
      <c r="AL172" s="67">
        <f>AL170*H$56</f>
        <v>62.634672890858177</v>
      </c>
      <c r="AM172" s="67"/>
      <c r="AN172" s="67">
        <f>AL170*H$55</f>
        <v>603.62925079409433</v>
      </c>
      <c r="AO172" s="70"/>
      <c r="AP172" s="70"/>
      <c r="AQ172" s="44"/>
      <c r="AR172" s="44"/>
      <c r="AS172" s="44"/>
      <c r="AT172" s="44"/>
      <c r="AU172" s="44"/>
      <c r="AV172" s="44"/>
      <c r="AW172" s="44"/>
      <c r="AX172" s="44"/>
      <c r="AY172" s="44"/>
      <c r="AZ172" s="44"/>
      <c r="BA172" s="44"/>
      <c r="BB172" s="44"/>
      <c r="BC172" s="55"/>
      <c r="BD172" s="55"/>
      <c r="BE172" s="55"/>
      <c r="BF172" s="55"/>
      <c r="BG172" s="44"/>
      <c r="BH172" s="44"/>
      <c r="BI172" s="44"/>
      <c r="BJ172" s="44"/>
      <c r="BK172" s="44"/>
      <c r="BL172" s="44"/>
      <c r="BM172" s="44"/>
      <c r="BN172" s="44"/>
      <c r="BO172" s="44"/>
      <c r="BP172" s="44"/>
      <c r="BQ172" s="44"/>
      <c r="BR172" s="44"/>
      <c r="BS172" s="112"/>
      <c r="BT172" s="112"/>
      <c r="BU172" s="112"/>
      <c r="BV172" s="55"/>
      <c r="BW172" s="44"/>
      <c r="BX172" s="44"/>
    </row>
    <row r="173" spans="1:76" ht="13.5" thickBot="1">
      <c r="A173" s="44"/>
      <c r="B173" s="44"/>
      <c r="C173" s="44"/>
      <c r="D173" s="44"/>
      <c r="E173" s="44"/>
      <c r="F173" s="44"/>
      <c r="G173" s="44"/>
      <c r="H173" s="44"/>
      <c r="I173" s="44"/>
      <c r="J173" s="44"/>
      <c r="K173" s="44"/>
      <c r="L173" s="44"/>
      <c r="M173" s="44"/>
      <c r="N173" s="44"/>
      <c r="O173" s="44"/>
      <c r="P173" s="44"/>
      <c r="Q173" s="44"/>
      <c r="R173" s="41"/>
      <c r="S173" s="41"/>
      <c r="T173" s="44"/>
      <c r="U173" s="55"/>
      <c r="V173" s="119"/>
      <c r="W173" s="118"/>
      <c r="X173" s="118"/>
      <c r="Y173" s="55"/>
      <c r="Z173" s="64"/>
      <c r="AA173" s="64"/>
      <c r="AB173" s="64"/>
      <c r="AC173" s="64"/>
      <c r="AD173" s="64"/>
      <c r="AE173" s="64"/>
      <c r="AF173" s="64"/>
      <c r="AG173" s="64"/>
      <c r="AH173" s="64"/>
      <c r="AI173" s="64"/>
      <c r="AJ173" s="64"/>
      <c r="AK173" s="64"/>
      <c r="AL173" s="64"/>
      <c r="AM173" s="64"/>
      <c r="AN173" s="64"/>
      <c r="AO173" s="71"/>
      <c r="AP173" s="71"/>
      <c r="AQ173" s="71"/>
      <c r="AR173" s="71"/>
      <c r="AS173" s="71"/>
      <c r="AT173" s="71"/>
      <c r="AU173" s="71"/>
      <c r="AV173" s="124"/>
      <c r="AW173" s="71"/>
      <c r="AX173" s="44"/>
      <c r="AY173" s="44"/>
      <c r="AZ173" s="121"/>
      <c r="BA173" s="55"/>
      <c r="BB173" s="55"/>
      <c r="BC173" s="55"/>
      <c r="BD173" s="55"/>
      <c r="BE173" s="55"/>
      <c r="BF173" s="55"/>
      <c r="BG173" s="44"/>
      <c r="BH173" s="44"/>
      <c r="BI173" s="44"/>
      <c r="BJ173" s="44"/>
      <c r="BK173" s="44"/>
      <c r="BL173" s="44"/>
      <c r="BM173" s="44"/>
      <c r="BN173" s="44"/>
      <c r="BO173" s="44"/>
      <c r="BP173" s="44"/>
      <c r="BQ173" s="44"/>
      <c r="BR173" s="44"/>
      <c r="BS173" s="55"/>
      <c r="BT173" s="55"/>
      <c r="BU173" s="55"/>
      <c r="BV173" s="55"/>
      <c r="BW173" s="44"/>
      <c r="BX173" s="44"/>
    </row>
    <row r="174" spans="1:76" ht="14.25" thickTop="1" thickBot="1">
      <c r="A174" s="44"/>
      <c r="B174" s="44"/>
      <c r="C174" s="44"/>
      <c r="D174" s="44"/>
      <c r="E174" s="44"/>
      <c r="F174" s="44"/>
      <c r="G174" s="44"/>
      <c r="H174" s="44"/>
      <c r="I174" s="44"/>
      <c r="J174" s="44"/>
      <c r="K174" s="44"/>
      <c r="L174" s="44"/>
      <c r="M174" s="44"/>
      <c r="N174" s="44"/>
      <c r="O174" s="44"/>
      <c r="P174" s="44"/>
      <c r="Q174" s="44"/>
      <c r="R174" s="41"/>
      <c r="S174" s="41"/>
      <c r="T174" s="44"/>
      <c r="U174" s="55"/>
      <c r="V174" s="119">
        <v>5</v>
      </c>
      <c r="W174" s="118"/>
      <c r="X174" s="118"/>
      <c r="Y174" s="55"/>
      <c r="Z174" s="65">
        <f>+Z172</f>
        <v>0.83688170021578456</v>
      </c>
      <c r="AA174" s="60"/>
      <c r="AB174" s="69">
        <f>Z174-Z176-AB176</f>
        <v>3.6485930993778171E-3</v>
      </c>
      <c r="AC174" s="64"/>
      <c r="AD174" s="65">
        <f>AD172+AB172</f>
        <v>8.6563899350888036</v>
      </c>
      <c r="AE174" s="60"/>
      <c r="AF174" s="69">
        <f>AD174-AD176-AF176</f>
        <v>-2.2617709868035796E-2</v>
      </c>
      <c r="AG174" s="64"/>
      <c r="AH174" s="65">
        <f>AH172+AF172</f>
        <v>64.164653569679047</v>
      </c>
      <c r="AI174" s="60"/>
      <c r="AJ174" s="69">
        <f>AH174-AH176-AJ176</f>
        <v>-0.25436282671452659</v>
      </c>
      <c r="AK174" s="64"/>
      <c r="AL174" s="65">
        <f>AJ172+AL172</f>
        <v>304.11671064505913</v>
      </c>
      <c r="AM174" s="60"/>
      <c r="AN174" s="69">
        <f>AL174-AL176-AN176</f>
        <v>-1.6102602159072035</v>
      </c>
      <c r="AO174" s="64"/>
      <c r="AP174" s="94">
        <f>AN172</f>
        <v>603.62925079409433</v>
      </c>
      <c r="AQ174" s="60"/>
      <c r="AR174" s="69">
        <f>AP174-AP176-AR176</f>
        <v>18.626001987961445</v>
      </c>
      <c r="AS174" s="64"/>
      <c r="AT174" s="64"/>
      <c r="AU174" s="64"/>
      <c r="AV174" s="116"/>
      <c r="AW174" s="115"/>
      <c r="AX174" s="114"/>
      <c r="AY174" s="55"/>
      <c r="AZ174" s="121"/>
      <c r="BA174" s="112"/>
      <c r="BB174" s="112"/>
      <c r="BC174" s="112"/>
      <c r="BD174" s="112"/>
      <c r="BE174" s="112"/>
      <c r="BF174" s="112"/>
      <c r="BG174" s="44"/>
      <c r="BH174" s="44"/>
      <c r="BI174" s="44"/>
      <c r="BJ174" s="44"/>
      <c r="BK174" s="44"/>
      <c r="BL174" s="44"/>
      <c r="BM174" s="44"/>
      <c r="BN174" s="44"/>
      <c r="BO174" s="44"/>
      <c r="BP174" s="44"/>
      <c r="BQ174" s="44"/>
      <c r="BR174" s="44"/>
      <c r="BS174" s="55"/>
      <c r="BT174" s="55"/>
      <c r="BU174" s="55"/>
      <c r="BV174" s="55"/>
      <c r="BW174" s="44"/>
      <c r="BX174" s="44"/>
    </row>
    <row r="175" spans="1:76" ht="13.5" thickTop="1">
      <c r="A175" s="44"/>
      <c r="B175" s="44"/>
      <c r="C175" s="44"/>
      <c r="D175" s="44"/>
      <c r="E175" s="44"/>
      <c r="F175" s="44"/>
      <c r="G175" s="44"/>
      <c r="H175" s="44"/>
      <c r="I175" s="44"/>
      <c r="J175" s="44"/>
      <c r="K175" s="44"/>
      <c r="L175" s="44"/>
      <c r="M175" s="44"/>
      <c r="N175" s="44"/>
      <c r="O175" s="44"/>
      <c r="P175" s="44"/>
      <c r="Q175" s="44"/>
      <c r="R175" s="41"/>
      <c r="S175" s="41"/>
      <c r="T175" s="44"/>
      <c r="U175" s="55"/>
      <c r="V175" s="119"/>
      <c r="W175" s="118"/>
      <c r="X175" s="118"/>
      <c r="Y175" s="55"/>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44"/>
      <c r="AV175" s="44"/>
      <c r="AW175" s="44"/>
      <c r="AX175" s="44"/>
      <c r="AY175" s="55"/>
      <c r="AZ175" s="44"/>
      <c r="BA175" s="44"/>
      <c r="BB175" s="44"/>
      <c r="BC175" s="44"/>
      <c r="BD175" s="44"/>
      <c r="BE175" s="55"/>
      <c r="BF175" s="55"/>
      <c r="BG175" s="44"/>
      <c r="BH175" s="44"/>
      <c r="BI175" s="44"/>
      <c r="BJ175" s="44"/>
      <c r="BK175" s="44"/>
      <c r="BL175" s="44"/>
      <c r="BM175" s="44"/>
      <c r="BN175" s="44"/>
      <c r="BO175" s="44"/>
      <c r="BP175" s="44"/>
      <c r="BQ175" s="44"/>
      <c r="BR175" s="44"/>
      <c r="BS175" s="55"/>
      <c r="BT175" s="55"/>
      <c r="BU175" s="55"/>
      <c r="BV175" s="112"/>
      <c r="BW175" s="44"/>
      <c r="BX175" s="44"/>
    </row>
    <row r="176" spans="1:76">
      <c r="A176" s="44"/>
      <c r="B176" s="44"/>
      <c r="C176" s="44"/>
      <c r="D176" s="44"/>
      <c r="E176" s="44"/>
      <c r="F176" s="44"/>
      <c r="G176" s="44"/>
      <c r="H176" s="44"/>
      <c r="I176" s="44"/>
      <c r="J176" s="44"/>
      <c r="K176" s="44"/>
      <c r="L176" s="44"/>
      <c r="M176" s="44"/>
      <c r="N176" s="44"/>
      <c r="O176" s="44"/>
      <c r="P176" s="44"/>
      <c r="Q176" s="44"/>
      <c r="R176" s="41"/>
      <c r="S176" s="41"/>
      <c r="T176" s="44"/>
      <c r="U176" s="112"/>
      <c r="V176" s="119"/>
      <c r="W176" s="118"/>
      <c r="X176" s="118"/>
      <c r="Y176" s="112"/>
      <c r="Z176" s="67">
        <f>Z174*E$56</f>
        <v>0.14234102512855804</v>
      </c>
      <c r="AA176" s="67"/>
      <c r="AB176" s="67">
        <f>Z174*E$55</f>
        <v>0.69089208198784868</v>
      </c>
      <c r="AC176" s="67"/>
      <c r="AD176" s="67">
        <f>AD174*F$56</f>
        <v>0.86297333484586203</v>
      </c>
      <c r="AE176" s="67"/>
      <c r="AF176" s="67">
        <f>AD174*F$55</f>
        <v>7.816034310110977</v>
      </c>
      <c r="AG176" s="67"/>
      <c r="AH176" s="67">
        <f>AH174*G$56</f>
        <v>5.5024984137987962</v>
      </c>
      <c r="AI176" s="67"/>
      <c r="AJ176" s="67">
        <f>AH174*G$55</f>
        <v>58.916517982594776</v>
      </c>
      <c r="AK176" s="67"/>
      <c r="AL176" s="67">
        <f>AL174*H$56</f>
        <v>28.741026090502157</v>
      </c>
      <c r="AM176" s="67"/>
      <c r="AN176" s="67">
        <f>AL174*H$55</f>
        <v>276.98594477046419</v>
      </c>
      <c r="AO176" s="67"/>
      <c r="AP176" s="67">
        <f>AP174*I$56</f>
        <v>98.684089339838309</v>
      </c>
      <c r="AQ176" s="67"/>
      <c r="AR176" s="67">
        <f>AP174*I$55</f>
        <v>486.31915946629459</v>
      </c>
      <c r="AS176" s="67"/>
      <c r="AT176" s="67"/>
      <c r="AU176" s="44"/>
      <c r="AV176" s="44"/>
      <c r="AW176" s="44"/>
      <c r="AX176" s="44"/>
      <c r="AY176" s="112"/>
      <c r="AZ176" s="55"/>
      <c r="BA176" s="44"/>
      <c r="BB176" s="44"/>
      <c r="BC176" s="44"/>
      <c r="BD176" s="44"/>
      <c r="BE176" s="55"/>
      <c r="BF176" s="55"/>
      <c r="BG176" s="44"/>
      <c r="BH176" s="44"/>
      <c r="BI176" s="44"/>
      <c r="BJ176" s="44"/>
      <c r="BK176" s="44"/>
      <c r="BL176" s="44"/>
      <c r="BM176" s="44"/>
      <c r="BN176" s="44"/>
      <c r="BO176" s="44"/>
      <c r="BP176" s="44"/>
      <c r="BQ176" s="44"/>
      <c r="BR176" s="44"/>
      <c r="BS176" s="112"/>
      <c r="BT176" s="112"/>
      <c r="BU176" s="112"/>
      <c r="BV176" s="55"/>
      <c r="BW176" s="44"/>
      <c r="BX176" s="44"/>
    </row>
    <row r="177" spans="1:76" ht="13.5" thickBot="1">
      <c r="A177" s="44"/>
      <c r="B177" s="44"/>
      <c r="C177" s="44"/>
      <c r="D177" s="44"/>
      <c r="E177" s="44"/>
      <c r="F177" s="44"/>
      <c r="G177" s="44"/>
      <c r="H177" s="44"/>
      <c r="I177" s="44"/>
      <c r="J177" s="44"/>
      <c r="K177" s="44"/>
      <c r="L177" s="44"/>
      <c r="M177" s="44"/>
      <c r="N177" s="44"/>
      <c r="O177" s="44"/>
      <c r="P177" s="44"/>
      <c r="Q177" s="44"/>
      <c r="R177" s="41"/>
      <c r="S177" s="41"/>
      <c r="T177" s="44"/>
      <c r="U177" s="55"/>
      <c r="V177" s="119"/>
      <c r="W177" s="118"/>
      <c r="X177" s="118"/>
      <c r="Y177" s="55"/>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44"/>
      <c r="AV177" s="44"/>
      <c r="AW177" s="44"/>
      <c r="AX177" s="44"/>
      <c r="AY177" s="55"/>
      <c r="AZ177" s="55"/>
      <c r="BA177" s="44"/>
      <c r="BB177" s="44"/>
      <c r="BC177" s="44"/>
      <c r="BD177" s="44"/>
      <c r="BE177" s="55"/>
      <c r="BF177" s="55"/>
      <c r="BG177" s="44"/>
      <c r="BH177" s="44"/>
      <c r="BI177" s="44"/>
      <c r="BJ177" s="44"/>
      <c r="BK177" s="44"/>
      <c r="BL177" s="44"/>
      <c r="BM177" s="44"/>
      <c r="BN177" s="44"/>
      <c r="BO177" s="44"/>
      <c r="BP177" s="44"/>
      <c r="BQ177" s="44"/>
      <c r="BR177" s="44"/>
      <c r="BS177" s="55"/>
      <c r="BT177" s="55"/>
      <c r="BU177" s="55"/>
      <c r="BV177" s="55"/>
      <c r="BW177" s="44"/>
      <c r="BX177" s="44"/>
    </row>
    <row r="178" spans="1:76" ht="14.25" thickTop="1" thickBot="1">
      <c r="A178" s="44"/>
      <c r="B178" s="44"/>
      <c r="C178" s="44"/>
      <c r="D178" s="44"/>
      <c r="E178" s="44"/>
      <c r="F178" s="44"/>
      <c r="G178" s="44"/>
      <c r="H178" s="44"/>
      <c r="I178" s="44"/>
      <c r="J178" s="44"/>
      <c r="K178" s="44"/>
      <c r="L178" s="44"/>
      <c r="M178" s="44"/>
      <c r="N178" s="44"/>
      <c r="O178" s="44"/>
      <c r="P178" s="44"/>
      <c r="Q178" s="44"/>
      <c r="R178" s="41"/>
      <c r="S178" s="41"/>
      <c r="T178" s="44"/>
      <c r="U178" s="55"/>
      <c r="V178" s="119">
        <v>6</v>
      </c>
      <c r="W178" s="118"/>
      <c r="X178" s="118"/>
      <c r="Y178" s="55"/>
      <c r="Z178" s="65">
        <f>+Z176</f>
        <v>0.14234102512855804</v>
      </c>
      <c r="AA178" s="60"/>
      <c r="AB178" s="69">
        <f>Z178-Z180-AB180</f>
        <v>6.2057096230985764E-4</v>
      </c>
      <c r="AC178" s="64"/>
      <c r="AD178" s="65">
        <f>AD176+AB176</f>
        <v>1.5538654168337107</v>
      </c>
      <c r="AE178" s="60"/>
      <c r="AF178" s="69">
        <f>AD178-AD180-AF180</f>
        <v>-4.059992379670696E-3</v>
      </c>
      <c r="AG178" s="64"/>
      <c r="AH178" s="65">
        <f>AH176+AF176</f>
        <v>13.318532723909772</v>
      </c>
      <c r="AI178" s="60"/>
      <c r="AJ178" s="69">
        <f>AH178-AH180-AJ180</f>
        <v>-5.2797598722554184E-2</v>
      </c>
      <c r="AK178" s="64"/>
      <c r="AL178" s="65">
        <f>AL176+AJ176</f>
        <v>87.657544073096929</v>
      </c>
      <c r="AM178" s="60"/>
      <c r="AN178" s="69">
        <f>AL178-AL180-AN180</f>
        <v>-0.46413581005018045</v>
      </c>
      <c r="AO178" s="64"/>
      <c r="AP178" s="65">
        <f>AN176+AP176</f>
        <v>375.67003411030248</v>
      </c>
      <c r="AQ178" s="60"/>
      <c r="AR178" s="69">
        <f>AP178-AP180-AR180</f>
        <v>11.591934607130042</v>
      </c>
      <c r="AS178" s="64"/>
      <c r="AT178" s="94">
        <f>AR176</f>
        <v>486.31915946629459</v>
      </c>
      <c r="AU178" s="60"/>
      <c r="AV178" s="69">
        <f>AT178-AT180-AV180</f>
        <v>11.151673235195688</v>
      </c>
      <c r="AW178" s="64"/>
      <c r="AX178" s="44"/>
      <c r="AY178" s="55"/>
      <c r="AZ178" s="112"/>
      <c r="BA178" s="44"/>
      <c r="BB178" s="44"/>
      <c r="BC178" s="44"/>
      <c r="BD178" s="44"/>
      <c r="BE178" s="112"/>
      <c r="BF178" s="112"/>
      <c r="BG178" s="44"/>
      <c r="BH178" s="44"/>
      <c r="BI178" s="44"/>
      <c r="BJ178" s="44"/>
      <c r="BK178" s="44"/>
      <c r="BL178" s="44"/>
      <c r="BM178" s="44"/>
      <c r="BN178" s="44"/>
      <c r="BO178" s="44"/>
      <c r="BP178" s="44"/>
      <c r="BQ178" s="44"/>
      <c r="BR178" s="44"/>
      <c r="BS178" s="55"/>
      <c r="BT178" s="55"/>
      <c r="BU178" s="55"/>
      <c r="BV178" s="55"/>
      <c r="BW178" s="44"/>
      <c r="BX178" s="44"/>
    </row>
    <row r="179" spans="1:76" ht="13.5" thickTop="1">
      <c r="A179" s="44"/>
      <c r="B179" s="44"/>
      <c r="C179" s="44"/>
      <c r="D179" s="44"/>
      <c r="E179" s="44"/>
      <c r="F179" s="44"/>
      <c r="G179" s="44"/>
      <c r="H179" s="44"/>
      <c r="I179" s="44"/>
      <c r="J179" s="44"/>
      <c r="K179" s="44"/>
      <c r="L179" s="44"/>
      <c r="M179" s="44"/>
      <c r="N179" s="44"/>
      <c r="O179" s="44"/>
      <c r="P179" s="44"/>
      <c r="Q179" s="44"/>
      <c r="R179" s="41"/>
      <c r="S179" s="41"/>
      <c r="T179" s="44"/>
      <c r="U179" s="55"/>
      <c r="V179" s="119"/>
      <c r="W179" s="118"/>
      <c r="X179" s="118"/>
      <c r="Y179" s="55"/>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44"/>
      <c r="AY179" s="55"/>
      <c r="AZ179" s="55"/>
      <c r="BA179" s="55"/>
      <c r="BB179" s="114"/>
      <c r="BC179" s="44"/>
      <c r="BD179" s="44"/>
      <c r="BE179" s="55"/>
      <c r="BF179" s="55"/>
      <c r="BG179" s="44"/>
      <c r="BH179" s="44"/>
      <c r="BI179" s="44"/>
      <c r="BJ179" s="44"/>
      <c r="BK179" s="44"/>
      <c r="BL179" s="44"/>
      <c r="BM179" s="44"/>
      <c r="BN179" s="44"/>
      <c r="BO179" s="44"/>
      <c r="BP179" s="44"/>
      <c r="BQ179" s="44"/>
      <c r="BR179" s="44"/>
      <c r="BS179" s="55"/>
      <c r="BT179" s="55"/>
      <c r="BU179" s="55"/>
      <c r="BV179" s="112"/>
      <c r="BW179" s="44"/>
      <c r="BX179" s="44"/>
    </row>
    <row r="180" spans="1:76">
      <c r="A180" s="44"/>
      <c r="B180" s="44"/>
      <c r="C180" s="44"/>
      <c r="D180" s="44"/>
      <c r="E180" s="44"/>
      <c r="F180" s="44"/>
      <c r="G180" s="44"/>
      <c r="H180" s="44"/>
      <c r="I180" s="44"/>
      <c r="J180" s="44"/>
      <c r="K180" s="44"/>
      <c r="L180" s="44"/>
      <c r="M180" s="44"/>
      <c r="N180" s="44"/>
      <c r="O180" s="44"/>
      <c r="P180" s="44"/>
      <c r="Q180" s="44"/>
      <c r="R180" s="41"/>
      <c r="S180" s="41"/>
      <c r="T180" s="44"/>
      <c r="U180" s="112"/>
      <c r="V180" s="119"/>
      <c r="W180" s="118"/>
      <c r="X180" s="118"/>
      <c r="Y180" s="112"/>
      <c r="Z180" s="67">
        <f>Z178*E$56</f>
        <v>2.4210073454138895E-2</v>
      </c>
      <c r="AA180" s="67"/>
      <c r="AB180" s="67">
        <f>Z178*E$55</f>
        <v>0.11751038071210929</v>
      </c>
      <c r="AC180" s="67"/>
      <c r="AD180" s="67">
        <f>AD178*F$56</f>
        <v>0.15490804258148133</v>
      </c>
      <c r="AE180" s="67"/>
      <c r="AF180" s="67">
        <f>AD178*F$55</f>
        <v>1.4030173666319001</v>
      </c>
      <c r="AG180" s="67"/>
      <c r="AH180" s="67">
        <f>AH178*G$56</f>
        <v>1.1421429262118195</v>
      </c>
      <c r="AI180" s="67"/>
      <c r="AJ180" s="67">
        <f>AH178*G$55</f>
        <v>12.229187396420507</v>
      </c>
      <c r="AK180" s="67"/>
      <c r="AL180" s="67">
        <f>AL178*H$56</f>
        <v>8.2842135043826222</v>
      </c>
      <c r="AM180" s="67"/>
      <c r="AN180" s="67">
        <f>AL178*H$55</f>
        <v>79.837466378764489</v>
      </c>
      <c r="AO180" s="67"/>
      <c r="AP180" s="67">
        <f>AP178*I$56</f>
        <v>61.41626695470918</v>
      </c>
      <c r="AQ180" s="67"/>
      <c r="AR180" s="67">
        <f>AP178*I$55</f>
        <v>302.66183254846328</v>
      </c>
      <c r="AS180" s="67"/>
      <c r="AT180" s="67">
        <f>AT178*J$56</f>
        <v>55.740665107351006</v>
      </c>
      <c r="AU180" s="67"/>
      <c r="AV180" s="67">
        <f>AT178*J$55</f>
        <v>419.42682112374791</v>
      </c>
      <c r="AW180" s="67"/>
      <c r="AX180" s="44"/>
      <c r="AY180" s="55"/>
      <c r="AZ180" s="55"/>
      <c r="BA180" s="55"/>
      <c r="BB180" s="117"/>
      <c r="BC180" s="44"/>
      <c r="BD180" s="44"/>
      <c r="BE180" s="55"/>
      <c r="BF180" s="55"/>
      <c r="BG180" s="44"/>
      <c r="BH180" s="44"/>
      <c r="BI180" s="44"/>
      <c r="BJ180" s="44"/>
      <c r="BK180" s="44"/>
      <c r="BL180" s="44"/>
      <c r="BM180" s="44"/>
      <c r="BN180" s="44"/>
      <c r="BO180" s="44"/>
      <c r="BP180" s="44"/>
      <c r="BQ180" s="44"/>
      <c r="BR180" s="44"/>
      <c r="BS180" s="112"/>
      <c r="BT180" s="112"/>
      <c r="BU180" s="112"/>
      <c r="BV180" s="55"/>
      <c r="BW180" s="44"/>
      <c r="BX180" s="44"/>
    </row>
    <row r="181" spans="1:76" ht="13.5" thickBot="1">
      <c r="A181" s="44"/>
      <c r="B181" s="44"/>
      <c r="C181" s="44"/>
      <c r="D181" s="44"/>
      <c r="E181" s="44"/>
      <c r="F181" s="44"/>
      <c r="G181" s="44"/>
      <c r="H181" s="44"/>
      <c r="I181" s="44"/>
      <c r="J181" s="44"/>
      <c r="K181" s="44"/>
      <c r="L181" s="44"/>
      <c r="M181" s="44"/>
      <c r="N181" s="44"/>
      <c r="O181" s="44"/>
      <c r="P181" s="44"/>
      <c r="Q181" s="44"/>
      <c r="R181" s="41"/>
      <c r="S181" s="41"/>
      <c r="T181" s="44"/>
      <c r="U181" s="44"/>
      <c r="V181" s="74"/>
      <c r="W181" s="53"/>
      <c r="X181" s="53"/>
      <c r="Y181" s="52"/>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44"/>
      <c r="AY181" s="55"/>
      <c r="AZ181" s="55"/>
      <c r="BA181" s="55"/>
      <c r="BB181" s="71"/>
      <c r="BC181" s="44"/>
      <c r="BD181" s="44"/>
      <c r="BE181" s="55"/>
      <c r="BF181" s="55"/>
      <c r="BG181" s="44"/>
      <c r="BH181" s="44"/>
      <c r="BI181" s="44"/>
      <c r="BJ181" s="44"/>
      <c r="BK181" s="44"/>
      <c r="BL181" s="44"/>
      <c r="BM181" s="44"/>
      <c r="BN181" s="44"/>
      <c r="BO181" s="44"/>
      <c r="BP181" s="44"/>
      <c r="BQ181" s="44"/>
      <c r="BR181" s="44"/>
      <c r="BS181" s="55"/>
      <c r="BT181" s="55"/>
      <c r="BU181" s="55"/>
      <c r="BV181" s="55"/>
      <c r="BW181" s="44"/>
      <c r="BX181" s="44"/>
    </row>
    <row r="182" spans="1:76" ht="14.25" thickTop="1" thickBot="1">
      <c r="A182" s="44"/>
      <c r="B182" s="44"/>
      <c r="C182" s="44"/>
      <c r="D182" s="44"/>
      <c r="E182" s="44"/>
      <c r="F182" s="44"/>
      <c r="G182" s="44"/>
      <c r="H182" s="44"/>
      <c r="I182" s="44"/>
      <c r="J182" s="44"/>
      <c r="K182" s="44"/>
      <c r="L182" s="44"/>
      <c r="M182" s="44"/>
      <c r="N182" s="44"/>
      <c r="O182" s="44"/>
      <c r="P182" s="44"/>
      <c r="Q182" s="44"/>
      <c r="R182" s="41"/>
      <c r="S182" s="41"/>
      <c r="T182" s="44"/>
      <c r="U182" s="44"/>
      <c r="V182" s="74">
        <v>7</v>
      </c>
      <c r="W182" s="53"/>
      <c r="X182" s="53"/>
      <c r="Y182" s="52"/>
      <c r="Z182" s="65">
        <f>+Z180</f>
        <v>2.4210073454138895E-2</v>
      </c>
      <c r="AA182" s="60"/>
      <c r="AB182" s="69">
        <f>Z182-AB184</f>
        <v>4.2233201896142471E-3</v>
      </c>
      <c r="AC182" s="64"/>
      <c r="AD182" s="65">
        <f>AD180+AB180</f>
        <v>0.27241842329359062</v>
      </c>
      <c r="AE182" s="60"/>
      <c r="AF182" s="69">
        <f>AD182-AD184-AF184</f>
        <v>-7.1178411635391958E-4</v>
      </c>
      <c r="AG182" s="64"/>
      <c r="AH182" s="65">
        <f>AH180+AF180</f>
        <v>2.5451602928437196</v>
      </c>
      <c r="AI182" s="60"/>
      <c r="AJ182" s="69">
        <f>AH182-AH184-AJ184</f>
        <v>-1.0089576277790613E-2</v>
      </c>
      <c r="AK182" s="64"/>
      <c r="AL182" s="65">
        <f>AL180+AJ180</f>
        <v>20.513400900803127</v>
      </c>
      <c r="AM182" s="60"/>
      <c r="AN182" s="69">
        <f>AL182-AL184-AN184</f>
        <v>-0.10861591029791029</v>
      </c>
      <c r="AO182" s="64"/>
      <c r="AP182" s="65">
        <f>AP180+AN180</f>
        <v>141.25373333347366</v>
      </c>
      <c r="AQ182" s="60"/>
      <c r="AR182" s="69">
        <f>AP182-AP184-AR184</f>
        <v>4.3586229700020311</v>
      </c>
      <c r="AS182" s="64"/>
      <c r="AT182" s="65">
        <f>AR180+AT180</f>
        <v>358.40249765581427</v>
      </c>
      <c r="AU182" s="60"/>
      <c r="AV182" s="69">
        <f>AT182-AT184-AV184</f>
        <v>8.2184455675607637</v>
      </c>
      <c r="AW182" s="64"/>
      <c r="AX182" s="94">
        <f>AV180</f>
        <v>419.42682112374791</v>
      </c>
      <c r="AY182" s="60"/>
      <c r="AZ182" s="69">
        <f>AX182-AX184-AZ184</f>
        <v>7.1070214658499822</v>
      </c>
      <c r="BA182" s="64"/>
      <c r="BB182" s="64"/>
      <c r="BC182" s="64"/>
      <c r="BD182" s="116"/>
      <c r="BE182" s="115"/>
      <c r="BF182" s="114"/>
      <c r="BG182" s="44"/>
      <c r="BH182" s="44"/>
      <c r="BI182" s="44"/>
      <c r="BJ182" s="44"/>
      <c r="BK182" s="44"/>
      <c r="BL182" s="44"/>
      <c r="BM182" s="44"/>
      <c r="BN182" s="44"/>
      <c r="BO182" s="44"/>
      <c r="BP182" s="44"/>
      <c r="BQ182" s="44"/>
      <c r="BR182" s="44"/>
      <c r="BS182" s="55"/>
      <c r="BT182" s="55"/>
      <c r="BU182" s="55"/>
      <c r="BV182" s="55"/>
      <c r="BW182" s="44"/>
      <c r="BX182" s="44"/>
    </row>
    <row r="183" spans="1:76" ht="13.5" thickTop="1">
      <c r="A183" s="41"/>
      <c r="B183" s="41"/>
      <c r="C183" s="41"/>
      <c r="D183" s="41"/>
      <c r="E183" s="41"/>
      <c r="F183" s="41"/>
      <c r="G183" s="41"/>
      <c r="H183" s="41"/>
      <c r="I183" s="41"/>
      <c r="J183" s="41"/>
      <c r="K183" s="41"/>
      <c r="L183" s="41"/>
      <c r="M183" s="41"/>
      <c r="N183" s="41"/>
      <c r="O183" s="41"/>
      <c r="P183" s="41"/>
      <c r="Q183" s="41"/>
      <c r="R183" s="41"/>
      <c r="S183" s="41"/>
      <c r="T183" s="44"/>
      <c r="U183" s="44"/>
      <c r="V183" s="74"/>
      <c r="W183" s="53"/>
      <c r="X183" s="53"/>
      <c r="Y183" s="52"/>
      <c r="Z183" s="44"/>
      <c r="AA183" s="64"/>
      <c r="AB183" s="64"/>
      <c r="AC183" s="64"/>
      <c r="AD183" s="64"/>
      <c r="AE183" s="64"/>
      <c r="AF183" s="64"/>
      <c r="AG183" s="64"/>
      <c r="AH183" s="64"/>
      <c r="AI183" s="64"/>
      <c r="AJ183" s="64"/>
      <c r="AK183" s="64"/>
      <c r="AL183" s="64"/>
      <c r="AM183" s="71"/>
      <c r="AN183" s="64"/>
      <c r="AO183" s="64"/>
      <c r="AP183" s="64"/>
      <c r="AQ183" s="64"/>
      <c r="AR183" s="64"/>
      <c r="AS183" s="64"/>
      <c r="AT183" s="64"/>
      <c r="AU183" s="64"/>
      <c r="AV183" s="64"/>
      <c r="AW183" s="64"/>
      <c r="AX183" s="64"/>
      <c r="AY183" s="64"/>
      <c r="AZ183" s="64"/>
      <c r="BA183" s="64"/>
      <c r="BB183" s="64"/>
      <c r="BC183" s="44"/>
      <c r="BD183" s="44"/>
      <c r="BE183" s="44"/>
      <c r="BF183" s="44"/>
      <c r="BG183" s="44"/>
      <c r="BH183" s="44"/>
      <c r="BI183" s="44"/>
      <c r="BJ183" s="44"/>
      <c r="BK183" s="44"/>
      <c r="BL183" s="44"/>
      <c r="BM183" s="44"/>
      <c r="BN183" s="44"/>
      <c r="BO183" s="44"/>
      <c r="BP183" s="44"/>
      <c r="BQ183" s="44"/>
      <c r="BR183" s="44"/>
      <c r="BS183" s="55"/>
      <c r="BT183" s="55"/>
      <c r="BU183" s="55"/>
      <c r="BV183" s="112"/>
      <c r="BW183" s="44"/>
      <c r="BX183" s="44"/>
    </row>
    <row r="184" spans="1:76">
      <c r="A184" s="41"/>
      <c r="B184" s="41"/>
      <c r="C184" s="41"/>
      <c r="D184" s="41"/>
      <c r="E184" s="41"/>
      <c r="F184" s="41"/>
      <c r="G184" s="41"/>
      <c r="H184" s="41"/>
      <c r="I184" s="41"/>
      <c r="J184" s="41"/>
      <c r="K184" s="41"/>
      <c r="L184" s="41"/>
      <c r="M184" s="41"/>
      <c r="N184" s="41"/>
      <c r="O184" s="41"/>
      <c r="P184" s="41"/>
      <c r="Q184" s="41"/>
      <c r="R184" s="41"/>
      <c r="S184" s="41"/>
      <c r="T184" s="44"/>
      <c r="U184" s="113"/>
      <c r="V184" s="74"/>
      <c r="W184" s="53"/>
      <c r="X184" s="53"/>
      <c r="Y184" s="52"/>
      <c r="Z184" s="44"/>
      <c r="AA184" s="67"/>
      <c r="AB184" s="67">
        <f>Z182*E$55</f>
        <v>1.9986753264524648E-2</v>
      </c>
      <c r="AC184" s="67"/>
      <c r="AD184" s="67">
        <f>AD182*F$56</f>
        <v>2.7157953487074497E-2</v>
      </c>
      <c r="AE184" s="67"/>
      <c r="AF184" s="67">
        <f>AD182*F$55</f>
        <v>0.24597225392287003</v>
      </c>
      <c r="AG184" s="67"/>
      <c r="AH184" s="67">
        <f>AH182*G$56</f>
        <v>0.21826254324007097</v>
      </c>
      <c r="AI184" s="67"/>
      <c r="AJ184" s="67">
        <f>AH182*G$55</f>
        <v>2.3369873258814393</v>
      </c>
      <c r="AK184" s="67"/>
      <c r="AL184" s="67">
        <f>AL182*H$56</f>
        <v>1.938651083146232</v>
      </c>
      <c r="AM184" s="70"/>
      <c r="AN184" s="67">
        <f>AL182*H$55</f>
        <v>18.683365727954804</v>
      </c>
      <c r="AO184" s="67"/>
      <c r="AP184" s="67">
        <f>AP182*I$56</f>
        <v>23.092810730308944</v>
      </c>
      <c r="AQ184" s="67"/>
      <c r="AR184" s="67">
        <f>AP182*I$55</f>
        <v>113.80229963316269</v>
      </c>
      <c r="AS184" s="67"/>
      <c r="AT184" s="67">
        <f>AT182*J$56</f>
        <v>41.079182686109014</v>
      </c>
      <c r="AU184" s="67"/>
      <c r="AV184" s="67">
        <f>AT182*J$55</f>
        <v>309.10486940214452</v>
      </c>
      <c r="AW184" s="67"/>
      <c r="AX184" s="67">
        <f>AX182*K$56</f>
        <v>32.287102043951919</v>
      </c>
      <c r="AY184" s="67"/>
      <c r="AZ184" s="67">
        <f>AX182*K$55</f>
        <v>380.03269761394603</v>
      </c>
      <c r="BA184" s="67"/>
      <c r="BB184" s="67"/>
      <c r="BC184" s="44"/>
      <c r="BD184" s="44"/>
      <c r="BE184" s="44"/>
      <c r="BF184" s="44"/>
      <c r="BG184" s="44"/>
      <c r="BH184" s="44"/>
      <c r="BI184" s="44"/>
      <c r="BJ184" s="44"/>
      <c r="BK184" s="44"/>
      <c r="BL184" s="44"/>
      <c r="BM184" s="44"/>
      <c r="BN184" s="44"/>
      <c r="BO184" s="44"/>
      <c r="BP184" s="44"/>
      <c r="BQ184" s="44"/>
      <c r="BR184" s="44"/>
      <c r="BS184" s="112"/>
      <c r="BT184" s="112"/>
      <c r="BU184" s="112"/>
      <c r="BV184" s="55"/>
      <c r="BW184" s="44"/>
      <c r="BX184" s="44"/>
    </row>
    <row r="185" spans="1:76" ht="13.5" thickBot="1">
      <c r="A185" s="41"/>
      <c r="B185" s="41"/>
      <c r="C185" s="41"/>
      <c r="D185" s="41"/>
      <c r="E185" s="41"/>
      <c r="F185" s="41"/>
      <c r="G185" s="41"/>
      <c r="H185" s="41"/>
      <c r="I185" s="41"/>
      <c r="J185" s="41"/>
      <c r="K185" s="41"/>
      <c r="L185" s="41"/>
      <c r="M185" s="41"/>
      <c r="N185" s="41"/>
      <c r="O185" s="41"/>
      <c r="P185" s="41"/>
      <c r="Q185" s="41"/>
      <c r="R185" s="41"/>
      <c r="S185" s="41"/>
      <c r="T185" s="44"/>
      <c r="U185" s="44"/>
      <c r="V185" s="74"/>
      <c r="W185" s="53"/>
      <c r="X185" s="53"/>
      <c r="Y185" s="52"/>
      <c r="Z185" s="44"/>
      <c r="AA185" s="64"/>
      <c r="AB185" s="64"/>
      <c r="AC185" s="64"/>
      <c r="AD185" s="64"/>
      <c r="AE185" s="64"/>
      <c r="AF185" s="64"/>
      <c r="AG185" s="64"/>
      <c r="AH185" s="64"/>
      <c r="AI185" s="64"/>
      <c r="AJ185" s="64"/>
      <c r="AK185" s="64"/>
      <c r="AL185" s="64"/>
      <c r="AM185" s="71"/>
      <c r="AN185" s="64"/>
      <c r="AO185" s="64"/>
      <c r="AP185" s="64"/>
      <c r="AQ185" s="64"/>
      <c r="AR185" s="64"/>
      <c r="AS185" s="75"/>
      <c r="AT185" s="64"/>
      <c r="AU185" s="64"/>
      <c r="AV185" s="64"/>
      <c r="AW185" s="64"/>
      <c r="AX185" s="64"/>
      <c r="AY185" s="64"/>
      <c r="AZ185" s="64"/>
      <c r="BA185" s="64"/>
      <c r="BB185" s="64"/>
      <c r="BC185" s="44"/>
      <c r="BD185" s="44"/>
      <c r="BE185" s="44"/>
      <c r="BF185" s="44"/>
      <c r="BG185" s="44"/>
      <c r="BH185" s="44"/>
      <c r="BI185" s="44"/>
      <c r="BJ185" s="44"/>
      <c r="BK185" s="64"/>
      <c r="BL185" s="64"/>
      <c r="BM185" s="64"/>
      <c r="BN185" s="64"/>
      <c r="BO185" s="64"/>
      <c r="BP185" s="64"/>
      <c r="BQ185" s="64"/>
      <c r="BR185" s="44"/>
      <c r="BS185" s="55"/>
      <c r="BT185" s="55"/>
      <c r="BU185" s="55"/>
      <c r="BV185" s="55"/>
      <c r="BW185" s="44"/>
      <c r="BX185" s="44"/>
    </row>
    <row r="186" spans="1:76" ht="14.25" thickTop="1" thickBot="1">
      <c r="A186" s="41"/>
      <c r="B186" s="41"/>
      <c r="C186" s="41"/>
      <c r="D186" s="41"/>
      <c r="E186" s="41"/>
      <c r="F186" s="41"/>
      <c r="G186" s="41"/>
      <c r="H186" s="41"/>
      <c r="I186" s="41"/>
      <c r="J186" s="41"/>
      <c r="K186" s="41"/>
      <c r="L186" s="41"/>
      <c r="M186" s="41"/>
      <c r="N186" s="41"/>
      <c r="O186" s="41"/>
      <c r="P186" s="41"/>
      <c r="Q186" s="41"/>
      <c r="R186" s="41"/>
      <c r="S186" s="41"/>
      <c r="T186" s="44"/>
      <c r="U186" s="44"/>
      <c r="V186" s="74">
        <v>8</v>
      </c>
      <c r="W186" s="53"/>
      <c r="X186" s="113"/>
      <c r="Y186" s="113"/>
      <c r="Z186" s="113"/>
      <c r="AA186" s="113"/>
      <c r="AB186" s="113"/>
      <c r="AC186" s="113"/>
      <c r="AD186" s="65">
        <f>+AD184</f>
        <v>2.7157953487074497E-2</v>
      </c>
      <c r="AE186" s="60"/>
      <c r="AF186" s="69">
        <f>AD186-AF188</f>
        <v>2.636473073288733E-3</v>
      </c>
      <c r="AG186" s="64"/>
      <c r="AH186" s="65">
        <f>AH184+AF184</f>
        <v>0.46423479716294103</v>
      </c>
      <c r="AI186" s="60"/>
      <c r="AJ186" s="69">
        <f>AH186-AH188-AJ188</f>
        <v>-1.8403290393733118E-3</v>
      </c>
      <c r="AK186" s="64"/>
      <c r="AL186" s="65">
        <f>AL184+AJ184</f>
        <v>4.2756384090276711</v>
      </c>
      <c r="AM186" s="60"/>
      <c r="AN186" s="69">
        <f>AL186-AL188-AN188</f>
        <v>-2.26389744024873E-2</v>
      </c>
      <c r="AO186" s="64"/>
      <c r="AP186" s="65">
        <f>AP184+AN184</f>
        <v>41.776176458263748</v>
      </c>
      <c r="AQ186" s="60"/>
      <c r="AR186" s="69">
        <f>AP186-AP188-AR188</f>
        <v>1.2890746178012407</v>
      </c>
      <c r="AS186" s="64"/>
      <c r="AT186" s="65">
        <f>AT184+AR184</f>
        <v>154.8814823192717</v>
      </c>
      <c r="AU186" s="60"/>
      <c r="AV186" s="69">
        <f>AT186-AT188-AV188</f>
        <v>3.551551789369654</v>
      </c>
      <c r="AW186" s="64"/>
      <c r="AX186" s="65">
        <f>AV184+AX184</f>
        <v>341.39197144609642</v>
      </c>
      <c r="AY186" s="60"/>
      <c r="AZ186" s="69">
        <f>AX186-AX188-AZ188</f>
        <v>5.784751825922001</v>
      </c>
      <c r="BA186" s="64"/>
      <c r="BB186" s="94">
        <f>AZ184</f>
        <v>380.03269761394603</v>
      </c>
      <c r="BC186" s="60"/>
      <c r="BD186" s="69">
        <f>BB186-BB188-BD188</f>
        <v>33.809360534755115</v>
      </c>
      <c r="BE186" s="64"/>
      <c r="BF186" s="44"/>
      <c r="BG186" s="44"/>
      <c r="BH186" s="44"/>
      <c r="BI186" s="44"/>
      <c r="BJ186" s="44"/>
      <c r="BK186" s="64"/>
      <c r="BL186" s="64"/>
      <c r="BM186" s="64"/>
      <c r="BN186" s="64"/>
      <c r="BO186" s="64"/>
      <c r="BP186" s="64"/>
      <c r="BQ186" s="64"/>
      <c r="BR186" s="44"/>
      <c r="BS186" s="55"/>
      <c r="BT186" s="55"/>
      <c r="BU186" s="55"/>
      <c r="BV186" s="55"/>
      <c r="BW186" s="44"/>
      <c r="BX186" s="44"/>
    </row>
    <row r="187" spans="1:76" ht="13.5" thickTop="1">
      <c r="A187" s="41"/>
      <c r="B187" s="41"/>
      <c r="C187" s="41"/>
      <c r="D187" s="41"/>
      <c r="E187" s="41"/>
      <c r="F187" s="41"/>
      <c r="G187" s="41"/>
      <c r="H187" s="41"/>
      <c r="I187" s="41"/>
      <c r="J187" s="41"/>
      <c r="K187" s="41"/>
      <c r="L187" s="41"/>
      <c r="M187" s="41"/>
      <c r="N187" s="41"/>
      <c r="O187" s="41"/>
      <c r="P187" s="41"/>
      <c r="Q187" s="41"/>
      <c r="R187" s="41"/>
      <c r="S187" s="41"/>
      <c r="T187" s="44"/>
      <c r="U187" s="44"/>
      <c r="V187" s="74"/>
      <c r="W187" s="53"/>
      <c r="X187" s="53"/>
      <c r="Y187" s="52"/>
      <c r="Z187" s="44"/>
      <c r="AA187" s="44"/>
      <c r="AB187" s="44"/>
      <c r="AC187" s="44"/>
      <c r="AD187" s="4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44"/>
      <c r="BG187" s="44"/>
      <c r="BH187" s="44"/>
      <c r="BI187" s="44"/>
      <c r="BJ187" s="44"/>
      <c r="BK187" s="67"/>
      <c r="BL187" s="67"/>
      <c r="BM187" s="67"/>
      <c r="BN187" s="67"/>
      <c r="BO187" s="67"/>
      <c r="BP187" s="67"/>
      <c r="BQ187" s="67"/>
      <c r="BR187" s="44"/>
      <c r="BS187" s="55"/>
      <c r="BT187" s="55"/>
      <c r="BU187" s="55"/>
      <c r="BV187" s="112"/>
      <c r="BW187" s="44"/>
      <c r="BX187" s="44"/>
    </row>
    <row r="188" spans="1:76">
      <c r="A188" s="41"/>
      <c r="B188" s="41"/>
      <c r="C188" s="41"/>
      <c r="D188" s="41"/>
      <c r="E188" s="41"/>
      <c r="F188" s="41"/>
      <c r="G188" s="41"/>
      <c r="H188" s="41"/>
      <c r="I188" s="41"/>
      <c r="J188" s="41"/>
      <c r="K188" s="41"/>
      <c r="L188" s="41"/>
      <c r="M188" s="41"/>
      <c r="N188" s="41"/>
      <c r="O188" s="41"/>
      <c r="P188" s="41"/>
      <c r="Q188" s="41"/>
      <c r="R188" s="41"/>
      <c r="S188" s="41"/>
      <c r="T188" s="44"/>
      <c r="U188" s="44"/>
      <c r="V188" s="74"/>
      <c r="W188" s="53"/>
      <c r="X188" s="53"/>
      <c r="Y188" s="52"/>
      <c r="Z188" s="44"/>
      <c r="AA188" s="44"/>
      <c r="AB188" s="44"/>
      <c r="AC188" s="44"/>
      <c r="AD188" s="44"/>
      <c r="AE188" s="67"/>
      <c r="AF188" s="67">
        <f>AD186*F$55</f>
        <v>2.4521480413785764E-2</v>
      </c>
      <c r="AG188" s="67"/>
      <c r="AH188" s="67">
        <f>AH186*G$56</f>
        <v>3.9810878620973225E-2</v>
      </c>
      <c r="AI188" s="67"/>
      <c r="AJ188" s="67">
        <f>AH186*G$55</f>
        <v>0.42626424758134113</v>
      </c>
      <c r="AK188" s="67"/>
      <c r="AL188" s="67">
        <f>AL186*H$56</f>
        <v>0.40407590496018642</v>
      </c>
      <c r="AM188" s="67"/>
      <c r="AN188" s="67">
        <f>AL186*H$55</f>
        <v>3.8942014784699719</v>
      </c>
      <c r="AO188" s="67"/>
      <c r="AP188" s="67">
        <f>AP186*I$56</f>
        <v>6.8297616864336419</v>
      </c>
      <c r="AQ188" s="67"/>
      <c r="AR188" s="67">
        <f>AP186*I$55</f>
        <v>33.657340154028866</v>
      </c>
      <c r="AS188" s="67"/>
      <c r="AT188" s="67">
        <f>AT186*J$56</f>
        <v>17.752121563055489</v>
      </c>
      <c r="AU188" s="67"/>
      <c r="AV188" s="67">
        <f>AT186*J$55</f>
        <v>133.57780896684656</v>
      </c>
      <c r="AW188" s="67"/>
      <c r="AX188" s="67">
        <f>AX186*K$56</f>
        <v>26.280049019120632</v>
      </c>
      <c r="AY188" s="67"/>
      <c r="AZ188" s="67">
        <f>AX186*K$55</f>
        <v>309.32717060105381</v>
      </c>
      <c r="BA188" s="67"/>
      <c r="BB188" s="67">
        <f>BB186*L$56</f>
        <v>107.80986235752938</v>
      </c>
      <c r="BC188" s="67"/>
      <c r="BD188" s="67">
        <f>BB186*L$55</f>
        <v>238.41347472166154</v>
      </c>
      <c r="BE188" s="67"/>
      <c r="BF188" s="44"/>
      <c r="BG188" s="44"/>
      <c r="BH188" s="44"/>
      <c r="BI188" s="44"/>
      <c r="BJ188" s="44"/>
      <c r="BK188" s="64"/>
      <c r="BL188" s="64"/>
      <c r="BM188" s="64"/>
      <c r="BN188" s="64"/>
      <c r="BO188" s="64"/>
      <c r="BP188" s="64"/>
      <c r="BQ188" s="64"/>
      <c r="BR188" s="44"/>
      <c r="BS188" s="112"/>
      <c r="BT188" s="112"/>
      <c r="BU188" s="112"/>
      <c r="BV188" s="44"/>
      <c r="BW188" s="44"/>
      <c r="BX188" s="44"/>
    </row>
    <row r="189" spans="1:76" ht="13.5" thickBot="1">
      <c r="A189" s="41"/>
      <c r="B189" s="41"/>
      <c r="C189" s="41"/>
      <c r="D189" s="41"/>
      <c r="E189" s="41"/>
      <c r="F189" s="41"/>
      <c r="G189" s="41"/>
      <c r="H189" s="41"/>
      <c r="I189" s="41"/>
      <c r="J189" s="41"/>
      <c r="K189" s="41"/>
      <c r="L189" s="41"/>
      <c r="M189" s="41"/>
      <c r="N189" s="41"/>
      <c r="O189" s="41"/>
      <c r="P189" s="41"/>
      <c r="Q189" s="41"/>
      <c r="R189" s="41"/>
      <c r="S189" s="41"/>
      <c r="T189" s="44"/>
      <c r="U189" s="44"/>
      <c r="V189" s="74"/>
      <c r="W189" s="53"/>
      <c r="X189" s="53"/>
      <c r="Y189" s="52"/>
      <c r="Z189" s="44"/>
      <c r="AA189" s="44"/>
      <c r="AB189" s="44"/>
      <c r="AC189" s="44"/>
      <c r="AD189" s="44"/>
      <c r="AE189" s="64"/>
      <c r="AF189" s="64"/>
      <c r="AG189" s="64"/>
      <c r="AH189" s="64"/>
      <c r="AI189" s="64"/>
      <c r="AJ189" s="64"/>
      <c r="AK189" s="64"/>
      <c r="AL189" s="64"/>
      <c r="AM189" s="64"/>
      <c r="AN189" s="64"/>
      <c r="AO189" s="64"/>
      <c r="AP189" s="64"/>
      <c r="AQ189" s="75"/>
      <c r="AR189" s="64"/>
      <c r="AS189" s="75"/>
      <c r="AT189" s="64"/>
      <c r="AU189" s="64"/>
      <c r="AV189" s="64"/>
      <c r="AW189" s="75"/>
      <c r="AX189" s="64"/>
      <c r="AY189" s="64"/>
      <c r="AZ189" s="64"/>
      <c r="BA189" s="64"/>
      <c r="BB189" s="64"/>
      <c r="BC189" s="64"/>
      <c r="BD189" s="64"/>
      <c r="BE189" s="64"/>
      <c r="BF189" s="44"/>
      <c r="BG189" s="44"/>
      <c r="BH189" s="44"/>
      <c r="BI189" s="64"/>
      <c r="BJ189" s="44"/>
      <c r="BK189" s="64"/>
      <c r="BL189" s="64"/>
      <c r="BM189" s="64"/>
      <c r="BN189" s="64"/>
      <c r="BO189" s="64"/>
      <c r="BP189" s="64"/>
      <c r="BQ189" s="64"/>
      <c r="BR189" s="44"/>
      <c r="BS189" s="44"/>
      <c r="BT189" s="44"/>
      <c r="BU189" s="44"/>
      <c r="BV189" s="44"/>
      <c r="BW189" s="44"/>
      <c r="BX189" s="44"/>
    </row>
    <row r="190" spans="1:76" ht="14.25" thickTop="1" thickBot="1">
      <c r="A190" s="41"/>
      <c r="B190" s="41"/>
      <c r="C190" s="41"/>
      <c r="D190" s="41"/>
      <c r="E190" s="41"/>
      <c r="F190" s="41"/>
      <c r="G190" s="41"/>
      <c r="H190" s="41"/>
      <c r="I190" s="41"/>
      <c r="J190" s="41"/>
      <c r="K190" s="41"/>
      <c r="L190" s="41"/>
      <c r="M190" s="41"/>
      <c r="N190" s="41"/>
      <c r="O190" s="41"/>
      <c r="P190" s="41"/>
      <c r="Q190" s="41"/>
      <c r="R190" s="41"/>
      <c r="S190" s="41"/>
      <c r="T190" s="44"/>
      <c r="U190" s="44"/>
      <c r="V190" s="74">
        <v>9</v>
      </c>
      <c r="W190" s="53"/>
      <c r="X190" s="53"/>
      <c r="Y190" s="52"/>
      <c r="Z190" s="44"/>
      <c r="AA190" s="44"/>
      <c r="AB190" s="44"/>
      <c r="AC190" s="44"/>
      <c r="AD190" s="44"/>
      <c r="AE190" s="62"/>
      <c r="AF190" s="62"/>
      <c r="AG190" s="62"/>
      <c r="AH190" s="65">
        <f>+AH188</f>
        <v>3.9810878620973225E-2</v>
      </c>
      <c r="AI190" s="60"/>
      <c r="AJ190" s="69">
        <f>AH190-AJ192</f>
        <v>3.2561991255346395E-3</v>
      </c>
      <c r="AK190" s="64"/>
      <c r="AL190" s="65">
        <f>AL188+AJ188</f>
        <v>0.83034015254152749</v>
      </c>
      <c r="AM190" s="60"/>
      <c r="AN190" s="69">
        <f>AL190-AL192-AN192</f>
        <v>-4.3965479913021799E-3</v>
      </c>
      <c r="AO190" s="64"/>
      <c r="AP190" s="65">
        <f>AP188+AN188</f>
        <v>10.723963164903614</v>
      </c>
      <c r="AQ190" s="60"/>
      <c r="AR190" s="69">
        <f>AP190-AP192-AR192</f>
        <v>0.33090603042438538</v>
      </c>
      <c r="AS190" s="64"/>
      <c r="AT190" s="65">
        <f>AT188+AR188</f>
        <v>51.409461717084355</v>
      </c>
      <c r="AU190" s="60"/>
      <c r="AV190" s="69">
        <f>AT190-AT192-AV192</f>
        <v>1.1788585892757908</v>
      </c>
      <c r="AW190" s="64"/>
      <c r="AX190" s="65">
        <f>AX188+AV188</f>
        <v>159.8578579859672</v>
      </c>
      <c r="AY190" s="60"/>
      <c r="AZ190" s="69">
        <f>AX190-AX192-AZ192</f>
        <v>2.7087281284185281</v>
      </c>
      <c r="BA190" s="64"/>
      <c r="BB190" s="65">
        <f>AZ188+BB188</f>
        <v>417.13703295858318</v>
      </c>
      <c r="BC190" s="60"/>
      <c r="BD190" s="69">
        <f>BB190-BB192-BD192</f>
        <v>37.110323475432551</v>
      </c>
      <c r="BE190" s="64"/>
      <c r="BF190" s="94">
        <f>BD188</f>
        <v>238.41347472166154</v>
      </c>
      <c r="BG190" s="60"/>
      <c r="BH190" s="69">
        <f>BF190-BF192-BH192</f>
        <v>16.531926029147741</v>
      </c>
      <c r="BI190" s="64"/>
      <c r="BJ190" s="44"/>
      <c r="BK190" s="64"/>
      <c r="BL190" s="64"/>
      <c r="BM190" s="64"/>
      <c r="BN190" s="64"/>
      <c r="BO190" s="64"/>
      <c r="BP190" s="64"/>
      <c r="BQ190" s="64"/>
      <c r="BR190" s="44"/>
      <c r="BS190" s="44"/>
      <c r="BT190" s="44"/>
      <c r="BU190" s="44"/>
      <c r="BV190" s="44"/>
      <c r="BW190" s="44"/>
      <c r="BX190" s="44"/>
    </row>
    <row r="191" spans="1:76" ht="13.5" thickTop="1">
      <c r="A191" s="41"/>
      <c r="B191" s="41"/>
      <c r="C191" s="41"/>
      <c r="D191" s="41"/>
      <c r="E191" s="41"/>
      <c r="F191" s="41"/>
      <c r="G191" s="41"/>
      <c r="H191" s="41"/>
      <c r="I191" s="41"/>
      <c r="J191" s="41"/>
      <c r="K191" s="41"/>
      <c r="L191" s="41"/>
      <c r="M191" s="41"/>
      <c r="N191" s="41"/>
      <c r="O191" s="41"/>
      <c r="P191" s="41"/>
      <c r="Q191" s="41"/>
      <c r="R191" s="41"/>
      <c r="S191" s="41"/>
      <c r="T191" s="44"/>
      <c r="U191" s="44"/>
      <c r="V191" s="74"/>
      <c r="W191" s="53"/>
      <c r="X191" s="53"/>
      <c r="Y191" s="52"/>
      <c r="Z191" s="44"/>
      <c r="AA191" s="44"/>
      <c r="AB191" s="44"/>
      <c r="AC191" s="44"/>
      <c r="AD191" s="44"/>
      <c r="AE191" s="62"/>
      <c r="AF191" s="62"/>
      <c r="AG191" s="62"/>
      <c r="AH191" s="62"/>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7"/>
      <c r="BN191" s="67"/>
      <c r="BO191" s="67"/>
      <c r="BP191" s="67"/>
      <c r="BQ191" s="67"/>
      <c r="BR191" s="44"/>
      <c r="BS191" s="44"/>
      <c r="BT191" s="44"/>
      <c r="BU191" s="44"/>
      <c r="BV191" s="44"/>
      <c r="BW191" s="44"/>
      <c r="BX191" s="44"/>
    </row>
    <row r="192" spans="1:76">
      <c r="A192" s="41"/>
      <c r="B192" s="41"/>
      <c r="C192" s="41"/>
      <c r="D192" s="41"/>
      <c r="E192" s="41"/>
      <c r="F192" s="41"/>
      <c r="G192" s="41"/>
      <c r="H192" s="41"/>
      <c r="I192" s="41"/>
      <c r="J192" s="41"/>
      <c r="K192" s="41"/>
      <c r="L192" s="41"/>
      <c r="M192" s="41"/>
      <c r="N192" s="41"/>
      <c r="O192" s="41"/>
      <c r="P192" s="41"/>
      <c r="Q192" s="41"/>
      <c r="R192" s="41"/>
      <c r="S192" s="41"/>
      <c r="T192" s="44"/>
      <c r="U192" s="44"/>
      <c r="V192" s="74"/>
      <c r="W192" s="44"/>
      <c r="X192" s="53"/>
      <c r="Y192" s="52"/>
      <c r="Z192" s="44"/>
      <c r="AA192" s="44"/>
      <c r="AB192" s="44"/>
      <c r="AC192" s="44"/>
      <c r="AD192" s="44"/>
      <c r="AE192" s="44"/>
      <c r="AF192" s="44"/>
      <c r="AG192" s="44"/>
      <c r="AH192" s="44"/>
      <c r="AI192" s="67"/>
      <c r="AJ192" s="67">
        <f>AH190*G$55</f>
        <v>3.6554679495438586E-2</v>
      </c>
      <c r="AK192" s="67"/>
      <c r="AL192" s="67">
        <f>AL190*H$56</f>
        <v>7.8472596713176718E-2</v>
      </c>
      <c r="AM192" s="67"/>
      <c r="AN192" s="67">
        <f>AL190*H$55</f>
        <v>0.75626410381965292</v>
      </c>
      <c r="AO192" s="67"/>
      <c r="AP192" s="67">
        <f>AP190*I$56</f>
        <v>1.753202876849117</v>
      </c>
      <c r="AQ192" s="67"/>
      <c r="AR192" s="67">
        <f>AP190*I$55</f>
        <v>8.6398542576301107</v>
      </c>
      <c r="AS192" s="67"/>
      <c r="AT192" s="67">
        <f>AT190*J$56</f>
        <v>5.8924217422690042</v>
      </c>
      <c r="AU192" s="67"/>
      <c r="AV192" s="67">
        <f>AT190*J$55</f>
        <v>44.338181385539556</v>
      </c>
      <c r="AW192" s="67"/>
      <c r="AX192" s="67">
        <f>AX190*K$56</f>
        <v>12.305715117340316</v>
      </c>
      <c r="AY192" s="67"/>
      <c r="AZ192" s="67">
        <f>AX190*K$55</f>
        <v>144.84341474020835</v>
      </c>
      <c r="BA192" s="67"/>
      <c r="BB192" s="67">
        <f>BB190*L$56</f>
        <v>118.33583370549096</v>
      </c>
      <c r="BC192" s="67"/>
      <c r="BD192" s="67">
        <f>BB190*L$55</f>
        <v>261.6908757776597</v>
      </c>
      <c r="BE192" s="67"/>
      <c r="BF192" s="67">
        <f>BF190*M$56</f>
        <v>56.111089546528824</v>
      </c>
      <c r="BG192" s="67"/>
      <c r="BH192" s="67">
        <f>BF190*M$55</f>
        <v>165.77045914598497</v>
      </c>
      <c r="BI192" s="67"/>
      <c r="BJ192" s="64"/>
      <c r="BK192" s="64"/>
      <c r="BL192" s="64"/>
      <c r="BM192" s="67"/>
      <c r="BN192" s="67"/>
      <c r="BO192" s="67"/>
      <c r="BP192" s="67"/>
      <c r="BQ192" s="67"/>
      <c r="BR192" s="44"/>
      <c r="BS192" s="44"/>
      <c r="BT192" s="44"/>
      <c r="BU192" s="44"/>
      <c r="BV192" s="44"/>
      <c r="BW192" s="44"/>
      <c r="BX192" s="44"/>
    </row>
    <row r="193" spans="1:76" ht="13.5" thickBot="1">
      <c r="A193" s="41"/>
      <c r="B193" s="41"/>
      <c r="C193" s="41"/>
      <c r="D193" s="41"/>
      <c r="E193" s="41"/>
      <c r="F193" s="41"/>
      <c r="G193" s="41"/>
      <c r="H193" s="41"/>
      <c r="I193" s="41"/>
      <c r="J193" s="41"/>
      <c r="K193" s="41"/>
      <c r="L193" s="41"/>
      <c r="M193" s="41"/>
      <c r="N193" s="41"/>
      <c r="O193" s="41"/>
      <c r="P193" s="41"/>
      <c r="Q193" s="41"/>
      <c r="R193" s="41"/>
      <c r="S193" s="41"/>
      <c r="T193" s="44"/>
      <c r="U193" s="44"/>
      <c r="V193" s="74"/>
      <c r="W193" s="44"/>
      <c r="X193" s="44"/>
      <c r="Y193" s="44"/>
      <c r="Z193" s="44"/>
      <c r="AA193" s="44"/>
      <c r="AB193" s="44"/>
      <c r="AC193" s="44"/>
      <c r="AD193" s="44"/>
      <c r="AE193" s="44"/>
      <c r="AF193" s="44"/>
      <c r="AG193" s="44"/>
      <c r="AH193" s="44"/>
      <c r="AI193" s="64"/>
      <c r="AJ193" s="64"/>
      <c r="AK193" s="64"/>
      <c r="AL193" s="64"/>
      <c r="AM193" s="64"/>
      <c r="AN193" s="64"/>
      <c r="AO193" s="64"/>
      <c r="AP193" s="64"/>
      <c r="AQ193" s="64"/>
      <c r="AR193" s="64"/>
      <c r="AS193" s="64"/>
      <c r="AT193" s="64"/>
      <c r="AU193" s="75"/>
      <c r="AV193" s="64"/>
      <c r="AW193" s="75"/>
      <c r="AX193" s="64"/>
      <c r="AY193" s="64"/>
      <c r="AZ193" s="64"/>
      <c r="BA193" s="75"/>
      <c r="BB193" s="64"/>
      <c r="BC193" s="64"/>
      <c r="BD193" s="64"/>
      <c r="BE193" s="64"/>
      <c r="BF193" s="64"/>
      <c r="BG193" s="64"/>
      <c r="BH193" s="64"/>
      <c r="BI193" s="64"/>
      <c r="BJ193" s="67"/>
      <c r="BK193" s="67"/>
      <c r="BL193" s="67"/>
      <c r="BM193" s="64"/>
      <c r="BN193" s="64"/>
      <c r="BO193" s="64"/>
      <c r="BP193" s="64"/>
      <c r="BQ193" s="64"/>
      <c r="BR193" s="44"/>
      <c r="BS193" s="44"/>
      <c r="BT193" s="44"/>
      <c r="BU193" s="44"/>
      <c r="BV193" s="44"/>
      <c r="BW193" s="44"/>
      <c r="BX193" s="44"/>
    </row>
    <row r="194" spans="1:76" ht="14.25" thickTop="1" thickBot="1">
      <c r="A194" s="41"/>
      <c r="B194" s="41"/>
      <c r="C194" s="41"/>
      <c r="D194" s="41"/>
      <c r="E194" s="41"/>
      <c r="F194" s="41"/>
      <c r="G194" s="41"/>
      <c r="H194" s="41"/>
      <c r="I194" s="41"/>
      <c r="J194" s="41"/>
      <c r="K194" s="41"/>
      <c r="L194" s="41"/>
      <c r="M194" s="41"/>
      <c r="N194" s="41"/>
      <c r="O194" s="41"/>
      <c r="P194" s="41"/>
      <c r="Q194" s="41"/>
      <c r="R194" s="41"/>
      <c r="S194" s="41"/>
      <c r="T194" s="44"/>
      <c r="U194" s="44"/>
      <c r="V194" s="74">
        <v>10</v>
      </c>
      <c r="W194" s="53"/>
      <c r="X194" s="53"/>
      <c r="Y194" s="52"/>
      <c r="Z194" s="62"/>
      <c r="AA194" s="62"/>
      <c r="AB194" s="62"/>
      <c r="AC194" s="62"/>
      <c r="AD194" s="62"/>
      <c r="AE194" s="62"/>
      <c r="AF194" s="62"/>
      <c r="AG194" s="62"/>
      <c r="AH194" s="62"/>
      <c r="AI194" s="62"/>
      <c r="AJ194" s="62"/>
      <c r="AK194" s="62"/>
      <c r="AL194" s="65">
        <f>+AL192</f>
        <v>7.8472596713176718E-2</v>
      </c>
      <c r="AM194" s="60"/>
      <c r="AN194" s="69">
        <f>AL194-AN196</f>
        <v>7.0006730129392042E-3</v>
      </c>
      <c r="AO194" s="64"/>
      <c r="AP194" s="65">
        <f>AP192+AN192</f>
        <v>2.5094669806687699</v>
      </c>
      <c r="AQ194" s="60"/>
      <c r="AR194" s="69">
        <f>AP194-AP196-AR196</f>
        <v>7.743385018066995E-2</v>
      </c>
      <c r="AS194" s="64"/>
      <c r="AT194" s="65">
        <f>AT192+AR192</f>
        <v>14.532275999899115</v>
      </c>
      <c r="AU194" s="60"/>
      <c r="AV194" s="69">
        <f>AT194-AT196-AV196</f>
        <v>0.33323629176444847</v>
      </c>
      <c r="AW194" s="64"/>
      <c r="AX194" s="65">
        <f>AX192+AV192</f>
        <v>56.643896502879869</v>
      </c>
      <c r="AY194" s="60"/>
      <c r="AZ194" s="69">
        <f>AX194-AX196-AZ196</f>
        <v>0.95980840537752954</v>
      </c>
      <c r="BA194" s="64"/>
      <c r="BB194" s="65">
        <f>BB192+AZ192</f>
        <v>263.17924844569927</v>
      </c>
      <c r="BC194" s="60"/>
      <c r="BD194" s="69">
        <f>BB194-BB196-BD196</f>
        <v>23.413569810788857</v>
      </c>
      <c r="BE194" s="64"/>
      <c r="BF194" s="65">
        <f>BD192+BF192</f>
        <v>317.80196532418853</v>
      </c>
      <c r="BG194" s="60"/>
      <c r="BH194" s="69">
        <f>BF194-BF196-BH196</f>
        <v>22.036835748444872</v>
      </c>
      <c r="BI194" s="64"/>
      <c r="BJ194" s="94">
        <f>BH192</f>
        <v>165.77045914598497</v>
      </c>
      <c r="BK194" s="60"/>
      <c r="BL194" s="69">
        <f>BJ194-BJ196-BL196</f>
        <v>46.675053319383764</v>
      </c>
      <c r="BM194" s="64"/>
      <c r="BN194" s="64"/>
      <c r="BO194" s="64"/>
      <c r="BP194" s="64"/>
      <c r="BQ194" s="64"/>
      <c r="BR194" s="44"/>
      <c r="BS194" s="44"/>
      <c r="BT194" s="44"/>
      <c r="BU194" s="44"/>
      <c r="BV194" s="44"/>
      <c r="BW194" s="44"/>
      <c r="BX194" s="44"/>
    </row>
    <row r="195" spans="1:76" ht="13.5" thickTop="1">
      <c r="A195" s="41"/>
      <c r="B195" s="41"/>
      <c r="C195" s="41"/>
      <c r="D195" s="41"/>
      <c r="E195" s="41"/>
      <c r="F195" s="41"/>
      <c r="G195" s="41"/>
      <c r="H195" s="41"/>
      <c r="I195" s="41"/>
      <c r="J195" s="41"/>
      <c r="K195" s="41"/>
      <c r="L195" s="41"/>
      <c r="M195" s="41"/>
      <c r="N195" s="41"/>
      <c r="O195" s="41"/>
      <c r="P195" s="41"/>
      <c r="Q195" s="41"/>
      <c r="R195" s="41"/>
      <c r="S195" s="41"/>
      <c r="T195" s="44"/>
      <c r="U195" s="44"/>
      <c r="V195" s="74"/>
      <c r="W195" s="44"/>
      <c r="X195" s="53"/>
      <c r="Y195" s="52"/>
      <c r="Z195" s="44"/>
      <c r="AA195" s="44"/>
      <c r="AB195" s="44"/>
      <c r="AC195" s="44"/>
      <c r="AD195" s="44"/>
      <c r="AE195" s="44"/>
      <c r="AF195" s="44"/>
      <c r="AG195" s="44"/>
      <c r="AH195" s="44"/>
      <c r="AI195" s="44"/>
      <c r="AJ195" s="44"/>
      <c r="AK195" s="44"/>
      <c r="AL195" s="4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44"/>
      <c r="BS195" s="44"/>
      <c r="BT195" s="44"/>
      <c r="BU195" s="44"/>
      <c r="BV195" s="44"/>
      <c r="BW195" s="44"/>
      <c r="BX195" s="44"/>
    </row>
    <row r="196" spans="1:76">
      <c r="A196" s="41"/>
      <c r="B196" s="41"/>
      <c r="C196" s="41"/>
      <c r="D196" s="41"/>
      <c r="E196" s="41"/>
      <c r="F196" s="41"/>
      <c r="G196" s="41"/>
      <c r="H196" s="41"/>
      <c r="I196" s="41"/>
      <c r="J196" s="41"/>
      <c r="K196" s="41"/>
      <c r="L196" s="41"/>
      <c r="M196" s="41"/>
      <c r="N196" s="41"/>
      <c r="O196" s="41"/>
      <c r="P196" s="41"/>
      <c r="Q196" s="41"/>
      <c r="R196" s="41"/>
      <c r="S196" s="41"/>
      <c r="T196" s="44"/>
      <c r="U196" s="44"/>
      <c r="V196" s="74"/>
      <c r="W196" s="44"/>
      <c r="X196" s="53"/>
      <c r="Y196" s="52"/>
      <c r="Z196" s="44"/>
      <c r="AA196" s="44"/>
      <c r="AB196" s="44"/>
      <c r="AC196" s="44"/>
      <c r="AD196" s="44"/>
      <c r="AE196" s="44"/>
      <c r="AF196" s="44"/>
      <c r="AG196" s="44"/>
      <c r="AH196" s="44"/>
      <c r="AI196" s="44"/>
      <c r="AJ196" s="44"/>
      <c r="AK196" s="44"/>
      <c r="AL196" s="44"/>
      <c r="AM196" s="67"/>
      <c r="AN196" s="67">
        <f>AL194*H$55</f>
        <v>7.1471923700237514E-2</v>
      </c>
      <c r="AO196" s="67"/>
      <c r="AP196" s="67">
        <f>AP194*I$56</f>
        <v>0.41025921687841777</v>
      </c>
      <c r="AQ196" s="67"/>
      <c r="AR196" s="67">
        <f>AP194*I$55</f>
        <v>2.0217739136096822</v>
      </c>
      <c r="AS196" s="67"/>
      <c r="AT196" s="67">
        <f>AT194*J$56</f>
        <v>1.6656525123273753</v>
      </c>
      <c r="AU196" s="67"/>
      <c r="AV196" s="67">
        <f>AT194*J$55</f>
        <v>12.533387195807292</v>
      </c>
      <c r="AW196" s="67"/>
      <c r="AX196" s="67">
        <f>AX194*K$56</f>
        <v>4.3603965565567488</v>
      </c>
      <c r="AY196" s="67"/>
      <c r="AZ196" s="67">
        <f>AX194*K$55</f>
        <v>51.323691540945589</v>
      </c>
      <c r="BA196" s="67"/>
      <c r="BB196" s="67">
        <f>BB194*L$56</f>
        <v>74.660203525728548</v>
      </c>
      <c r="BC196" s="67"/>
      <c r="BD196" s="67">
        <f>BB194*L$55</f>
        <v>165.10547510918187</v>
      </c>
      <c r="BE196" s="67"/>
      <c r="BF196" s="67">
        <f>BF194*M$56</f>
        <v>74.7953300675929</v>
      </c>
      <c r="BG196" s="67"/>
      <c r="BH196" s="67">
        <f>BF194*M$55</f>
        <v>220.96979950815077</v>
      </c>
      <c r="BI196" s="67"/>
      <c r="BJ196" s="67">
        <f>BJ194*N$56</f>
        <v>19.857742334568307</v>
      </c>
      <c r="BK196" s="67"/>
      <c r="BL196" s="67">
        <f>BJ194*N$55</f>
        <v>99.237663492032894</v>
      </c>
      <c r="BM196" s="67"/>
      <c r="BN196" s="67"/>
      <c r="BO196" s="67"/>
      <c r="BP196" s="67"/>
      <c r="BQ196" s="67"/>
      <c r="BR196" s="44"/>
      <c r="BS196" s="44"/>
      <c r="BT196" s="44"/>
      <c r="BU196" s="44"/>
      <c r="BV196" s="44"/>
      <c r="BW196" s="44"/>
      <c r="BX196" s="44"/>
    </row>
    <row r="197" spans="1:76" ht="13.5" thickBot="1">
      <c r="A197" s="41"/>
      <c r="B197" s="41"/>
      <c r="C197" s="41"/>
      <c r="D197" s="41"/>
      <c r="E197" s="41"/>
      <c r="F197" s="41"/>
      <c r="G197" s="41"/>
      <c r="H197" s="41"/>
      <c r="I197" s="41"/>
      <c r="J197" s="41"/>
      <c r="K197" s="41"/>
      <c r="L197" s="41"/>
      <c r="M197" s="41"/>
      <c r="N197" s="41"/>
      <c r="O197" s="41"/>
      <c r="P197" s="41"/>
      <c r="Q197" s="41"/>
      <c r="R197" s="41"/>
      <c r="S197" s="41"/>
      <c r="T197" s="44"/>
      <c r="U197" s="44"/>
      <c r="V197" s="74"/>
      <c r="W197" s="44"/>
      <c r="X197" s="53"/>
      <c r="Y197" s="52"/>
      <c r="Z197" s="44"/>
      <c r="AA197" s="44"/>
      <c r="AB197" s="44"/>
      <c r="AC197" s="44"/>
      <c r="AD197" s="44"/>
      <c r="AE197" s="44"/>
      <c r="AF197" s="44"/>
      <c r="AG197" s="44"/>
      <c r="AH197" s="44"/>
      <c r="AI197" s="44"/>
      <c r="AJ197" s="44"/>
      <c r="AK197" s="44"/>
      <c r="AL197" s="44"/>
      <c r="AM197" s="64"/>
      <c r="AN197" s="64"/>
      <c r="AO197" s="64"/>
      <c r="AP197" s="64"/>
      <c r="AQ197" s="64"/>
      <c r="AR197" s="64"/>
      <c r="AS197" s="64"/>
      <c r="AT197" s="64"/>
      <c r="AU197" s="64"/>
      <c r="AV197" s="64"/>
      <c r="AW197" s="64"/>
      <c r="AX197" s="64"/>
      <c r="AY197" s="75"/>
      <c r="AZ197" s="64"/>
      <c r="BA197" s="75"/>
      <c r="BB197" s="64"/>
      <c r="BC197" s="64"/>
      <c r="BD197" s="64"/>
      <c r="BE197" s="75"/>
      <c r="BF197" s="64"/>
      <c r="BG197" s="64"/>
      <c r="BH197" s="64"/>
      <c r="BI197" s="64"/>
      <c r="BJ197" s="64"/>
      <c r="BK197" s="64"/>
      <c r="BL197" s="64"/>
      <c r="BM197" s="64"/>
      <c r="BN197" s="64"/>
      <c r="BO197" s="64"/>
      <c r="BP197" s="64"/>
      <c r="BQ197" s="64"/>
      <c r="BR197" s="44"/>
      <c r="BS197" s="44"/>
      <c r="BT197" s="44"/>
      <c r="BU197" s="44"/>
      <c r="BV197" s="44"/>
      <c r="BW197" s="44"/>
      <c r="BX197" s="44"/>
    </row>
    <row r="198" spans="1:76" ht="14.25" thickTop="1" thickBot="1">
      <c r="A198" s="44"/>
      <c r="B198" s="44"/>
      <c r="C198" s="44"/>
      <c r="D198" s="44"/>
      <c r="E198" s="44"/>
      <c r="F198" s="44"/>
      <c r="G198" s="44"/>
      <c r="H198" s="44"/>
      <c r="I198" s="44"/>
      <c r="J198" s="44"/>
      <c r="K198" s="44"/>
      <c r="L198" s="44"/>
      <c r="M198" s="44"/>
      <c r="N198" s="55"/>
      <c r="O198" s="41"/>
      <c r="P198" s="41"/>
      <c r="Q198" s="41"/>
      <c r="R198" s="41"/>
      <c r="S198" s="41"/>
      <c r="T198" s="44"/>
      <c r="U198" s="44"/>
      <c r="V198" s="74">
        <v>11</v>
      </c>
      <c r="W198" s="44"/>
      <c r="X198" s="53"/>
      <c r="Y198" s="52"/>
      <c r="Z198" s="44"/>
      <c r="AA198" s="44"/>
      <c r="AB198" s="44"/>
      <c r="AC198" s="44"/>
      <c r="AD198" s="44"/>
      <c r="AE198" s="44"/>
      <c r="AF198" s="44"/>
      <c r="AG198" s="44"/>
      <c r="AH198" s="44"/>
      <c r="AI198" s="44"/>
      <c r="AJ198" s="44"/>
      <c r="AK198" s="44"/>
      <c r="AL198" s="44"/>
      <c r="AM198" s="44"/>
      <c r="AN198" s="44"/>
      <c r="AO198" s="44"/>
      <c r="AP198" s="65">
        <f>+AP196</f>
        <v>0.41025921687841777</v>
      </c>
      <c r="AQ198" s="60"/>
      <c r="AR198" s="69">
        <f>AP198-AR200</f>
        <v>7.9730308192927035E-2</v>
      </c>
      <c r="AS198" s="64"/>
      <c r="AT198" s="65">
        <f>AT196+AR196</f>
        <v>3.6874264259370575</v>
      </c>
      <c r="AU198" s="60"/>
      <c r="AV198" s="69">
        <f>AT198-AT200-AV200</f>
        <v>8.4555530623147135E-2</v>
      </c>
      <c r="AW198" s="64"/>
      <c r="AX198" s="65">
        <f>AX196+AV196</f>
        <v>16.89378375236404</v>
      </c>
      <c r="AY198" s="60"/>
      <c r="AZ198" s="69">
        <f>AX198-AX200-AZ200</f>
        <v>0.286258478763461</v>
      </c>
      <c r="BA198" s="64"/>
      <c r="BB198" s="65">
        <f>BB196+AZ196</f>
        <v>125.98389506667414</v>
      </c>
      <c r="BC198" s="60"/>
      <c r="BD198" s="69">
        <f>BB198-BB200-BD200</f>
        <v>11.208074875201561</v>
      </c>
      <c r="BE198" s="64"/>
      <c r="BF198" s="65">
        <f>BF196+BD196</f>
        <v>239.90080517677478</v>
      </c>
      <c r="BG198" s="60"/>
      <c r="BH198" s="69">
        <f>BF198-BF200-BH200</f>
        <v>16.635059617102627</v>
      </c>
      <c r="BI198" s="64"/>
      <c r="BJ198" s="65">
        <f>BH196+BJ196</f>
        <v>240.82754184271909</v>
      </c>
      <c r="BK198" s="60"/>
      <c r="BL198" s="69">
        <f>BJ198-BJ200-BL200</f>
        <v>67.808452809954673</v>
      </c>
      <c r="BM198" s="64"/>
      <c r="BN198" s="94">
        <f>BL196</f>
        <v>99.237663492032894</v>
      </c>
      <c r="BO198" s="60"/>
      <c r="BP198" s="69">
        <f>BN198-BN200-BP200</f>
        <v>1.4902643766696713</v>
      </c>
      <c r="BQ198" s="64"/>
      <c r="BR198" s="44"/>
      <c r="BS198" s="44"/>
      <c r="BT198" s="44"/>
      <c r="BU198" s="44"/>
      <c r="BV198" s="44"/>
      <c r="BW198" s="44"/>
      <c r="BX198" s="44"/>
    </row>
    <row r="199" spans="1:76" ht="13.5" thickTop="1">
      <c r="A199" s="44"/>
      <c r="B199" s="44"/>
      <c r="C199" s="44"/>
      <c r="D199" s="44"/>
      <c r="E199" s="44"/>
      <c r="F199" s="44"/>
      <c r="G199" s="44"/>
      <c r="H199" s="44"/>
      <c r="I199" s="44"/>
      <c r="J199" s="44"/>
      <c r="K199" s="44"/>
      <c r="L199" s="44"/>
      <c r="M199" s="44"/>
      <c r="N199" s="55"/>
      <c r="O199" s="41"/>
      <c r="P199" s="41"/>
      <c r="Q199" s="41"/>
      <c r="R199" s="41"/>
      <c r="S199" s="41"/>
      <c r="T199" s="44"/>
      <c r="U199" s="44"/>
      <c r="V199" s="74"/>
      <c r="W199" s="44"/>
      <c r="X199" s="53"/>
      <c r="Y199" s="52"/>
      <c r="Z199" s="44"/>
      <c r="AA199" s="44"/>
      <c r="AB199" s="44"/>
      <c r="AC199" s="44"/>
      <c r="AD199" s="44"/>
      <c r="AE199" s="44"/>
      <c r="AF199" s="44"/>
      <c r="AG199" s="44"/>
      <c r="AH199" s="44"/>
      <c r="AI199" s="44"/>
      <c r="AJ199" s="44"/>
      <c r="AK199" s="44"/>
      <c r="AL199" s="44"/>
      <c r="AM199" s="44"/>
      <c r="AN199" s="44"/>
      <c r="AO199" s="44"/>
      <c r="AP199" s="4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44"/>
      <c r="BS199" s="64"/>
      <c r="BT199" s="104" t="s">
        <v>71</v>
      </c>
      <c r="BU199" s="103"/>
      <c r="BV199" s="44"/>
      <c r="BW199" s="44"/>
      <c r="BX199" s="44"/>
    </row>
    <row r="200" spans="1:76">
      <c r="A200" s="44"/>
      <c r="B200" s="44"/>
      <c r="C200" s="44"/>
      <c r="D200" s="44"/>
      <c r="E200" s="44"/>
      <c r="F200" s="44"/>
      <c r="G200" s="44"/>
      <c r="H200" s="44"/>
      <c r="I200" s="44"/>
      <c r="J200" s="44"/>
      <c r="K200" s="44"/>
      <c r="L200" s="44"/>
      <c r="M200" s="44"/>
      <c r="N200" s="55"/>
      <c r="O200" s="41"/>
      <c r="P200" s="41"/>
      <c r="Q200" s="41"/>
      <c r="R200" s="41"/>
      <c r="S200" s="41"/>
      <c r="T200" s="44"/>
      <c r="U200" s="44"/>
      <c r="V200" s="74"/>
      <c r="W200" s="44"/>
      <c r="X200" s="53"/>
      <c r="Y200" s="52"/>
      <c r="Z200" s="111" t="s">
        <v>72</v>
      </c>
      <c r="AA200" s="110"/>
      <c r="AB200" s="109"/>
      <c r="AC200" s="108"/>
      <c r="AD200" s="107"/>
      <c r="AE200" s="107"/>
      <c r="AF200" s="107"/>
      <c r="AG200" s="106"/>
      <c r="AH200" s="105"/>
      <c r="AI200" s="76"/>
      <c r="AJ200" s="76"/>
      <c r="AK200" s="76"/>
      <c r="AL200" s="44"/>
      <c r="AM200" s="44"/>
      <c r="AN200" s="44"/>
      <c r="AO200" s="44"/>
      <c r="AP200" s="44"/>
      <c r="AQ200" s="67"/>
      <c r="AR200" s="67">
        <f>AP198*I$55</f>
        <v>0.33052890868549073</v>
      </c>
      <c r="AS200" s="67"/>
      <c r="AT200" s="67">
        <f>AT198*J$56</f>
        <v>0.42264343798776272</v>
      </c>
      <c r="AU200" s="67"/>
      <c r="AV200" s="67">
        <f>AT198*J$55</f>
        <v>3.1802274573261475</v>
      </c>
      <c r="AW200" s="67"/>
      <c r="AX200" s="67">
        <f>AX198*K$56</f>
        <v>1.3004683831607053</v>
      </c>
      <c r="AY200" s="67"/>
      <c r="AZ200" s="67">
        <f>AX198*K$55</f>
        <v>15.307056890439874</v>
      </c>
      <c r="BA200" s="67"/>
      <c r="BB200" s="67">
        <f>BB198*L$56</f>
        <v>35.739836260618475</v>
      </c>
      <c r="BC200" s="67"/>
      <c r="BD200" s="67">
        <f>BB198*L$55</f>
        <v>79.035983930854101</v>
      </c>
      <c r="BE200" s="67"/>
      <c r="BF200" s="67">
        <f>BF198*M$56</f>
        <v>56.461135752807934</v>
      </c>
      <c r="BG200" s="67"/>
      <c r="BH200" s="67">
        <f>BF198*M$55</f>
        <v>166.80460980686422</v>
      </c>
      <c r="BI200" s="67"/>
      <c r="BJ200" s="67">
        <f>BJ198*N$56</f>
        <v>28.848875110906711</v>
      </c>
      <c r="BK200" s="67"/>
      <c r="BL200" s="67">
        <f>BJ198*N$55</f>
        <v>144.17021392185771</v>
      </c>
      <c r="BM200" s="67"/>
      <c r="BN200" s="67">
        <f>BN198*O$56</f>
        <v>3.8781733778830803</v>
      </c>
      <c r="BO200" s="67"/>
      <c r="BP200" s="67">
        <f>BN198*O$55</f>
        <v>93.869225737480136</v>
      </c>
      <c r="BQ200" s="67"/>
      <c r="BR200" s="44"/>
      <c r="BS200" s="59"/>
      <c r="BT200" s="96"/>
      <c r="BU200" s="44"/>
      <c r="BV200" s="44"/>
      <c r="BW200" s="44"/>
      <c r="BX200" s="44"/>
    </row>
    <row r="201" spans="1:76" ht="13.5" thickBot="1">
      <c r="A201" s="44"/>
      <c r="B201" s="44"/>
      <c r="C201" s="44"/>
      <c r="D201" s="44"/>
      <c r="E201" s="44"/>
      <c r="F201" s="44"/>
      <c r="G201" s="44"/>
      <c r="H201" s="44"/>
      <c r="I201" s="44"/>
      <c r="J201" s="44"/>
      <c r="K201" s="44"/>
      <c r="L201" s="44"/>
      <c r="M201" s="44"/>
      <c r="N201" s="55"/>
      <c r="O201" s="41"/>
      <c r="P201" s="41"/>
      <c r="Q201" s="41"/>
      <c r="R201" s="41"/>
      <c r="S201" s="41"/>
      <c r="T201" s="44"/>
      <c r="U201" s="44"/>
      <c r="V201" s="74"/>
      <c r="W201" s="44"/>
      <c r="X201" s="44"/>
      <c r="Y201" s="44"/>
      <c r="Z201" s="93"/>
      <c r="AA201" s="102"/>
      <c r="AB201" s="80"/>
      <c r="AC201" s="101"/>
      <c r="AD201" s="100">
        <v>1000</v>
      </c>
      <c r="AE201" s="99"/>
      <c r="AF201" s="98">
        <f>AD201-AD203-AF203</f>
        <v>11.59116256837865</v>
      </c>
      <c r="AG201" s="98" t="s">
        <v>70</v>
      </c>
      <c r="AH201" s="97"/>
      <c r="AI201" s="76"/>
      <c r="AJ201" s="76"/>
      <c r="AK201" s="76"/>
      <c r="AL201" s="44"/>
      <c r="AM201" s="44"/>
      <c r="AN201" s="44"/>
      <c r="AO201" s="44"/>
      <c r="AP201" s="44"/>
      <c r="AQ201" s="64"/>
      <c r="AR201" s="64"/>
      <c r="AS201" s="64"/>
      <c r="AT201" s="64"/>
      <c r="AU201" s="64"/>
      <c r="AV201" s="64"/>
      <c r="AW201" s="64"/>
      <c r="AX201" s="64"/>
      <c r="AY201" s="64"/>
      <c r="AZ201" s="64"/>
      <c r="BA201" s="64"/>
      <c r="BB201" s="64"/>
      <c r="BC201" s="75"/>
      <c r="BD201" s="64"/>
      <c r="BE201" s="75"/>
      <c r="BF201" s="64"/>
      <c r="BG201" s="64"/>
      <c r="BH201" s="64"/>
      <c r="BI201" s="75"/>
      <c r="BJ201" s="64"/>
      <c r="BK201" s="64"/>
      <c r="BL201" s="64"/>
      <c r="BM201" s="64"/>
      <c r="BN201" s="64"/>
      <c r="BO201" s="64"/>
      <c r="BP201" s="64"/>
      <c r="BQ201" s="64"/>
      <c r="BR201" s="44"/>
      <c r="BS201" s="59"/>
      <c r="BT201" s="63">
        <f>BR202-BR204-BV201</f>
        <v>0</v>
      </c>
      <c r="BU201" s="68"/>
      <c r="BV201" s="61">
        <f>BR202*P$55</f>
        <v>93.313183330110334</v>
      </c>
      <c r="BW201" s="44"/>
      <c r="BX201" s="44"/>
    </row>
    <row r="202" spans="1:76" ht="14.25" thickTop="1" thickBot="1">
      <c r="A202" s="44"/>
      <c r="B202" s="51"/>
      <c r="C202" s="187" t="s">
        <v>98</v>
      </c>
      <c r="D202" s="51"/>
      <c r="E202" s="51"/>
      <c r="F202" s="51"/>
      <c r="G202" s="51"/>
      <c r="H202" s="51"/>
      <c r="I202" s="51"/>
      <c r="J202" s="51"/>
      <c r="K202" s="51"/>
      <c r="L202" s="51"/>
      <c r="M202" s="44"/>
      <c r="N202" s="55"/>
      <c r="O202" s="41"/>
      <c r="P202" s="41"/>
      <c r="Q202" s="41"/>
      <c r="R202" s="41"/>
      <c r="S202" s="41"/>
      <c r="T202" s="44"/>
      <c r="U202" s="44"/>
      <c r="V202" s="74">
        <v>12</v>
      </c>
      <c r="W202" s="44"/>
      <c r="X202" s="44"/>
      <c r="Y202" s="44"/>
      <c r="Z202" s="93"/>
      <c r="AA202" s="76"/>
      <c r="AB202" s="80"/>
      <c r="AC202" s="79"/>
      <c r="AD202" s="95"/>
      <c r="AE202" s="95"/>
      <c r="AF202" s="95"/>
      <c r="AG202" s="78"/>
      <c r="AH202" s="89"/>
      <c r="AI202" s="76"/>
      <c r="AJ202" s="76"/>
      <c r="AK202" s="76"/>
      <c r="AL202" s="44"/>
      <c r="AM202" s="44"/>
      <c r="AN202" s="44"/>
      <c r="AO202" s="44"/>
      <c r="AP202" s="44"/>
      <c r="AQ202" s="44"/>
      <c r="AR202" s="44"/>
      <c r="AS202" s="44"/>
      <c r="AT202" s="65">
        <f>AR200+AT200</f>
        <v>0.75317234667325339</v>
      </c>
      <c r="AU202" s="60"/>
      <c r="AV202" s="69">
        <f>AT202-AV204</f>
        <v>0.10359752122290988</v>
      </c>
      <c r="AW202" s="64"/>
      <c r="AX202" s="65">
        <f>AX200+AV200</f>
        <v>4.4806958404868524</v>
      </c>
      <c r="AY202" s="60"/>
      <c r="AZ202" s="69">
        <f>AX202-AX204-AZ204</f>
        <v>7.5923617461958415E-2</v>
      </c>
      <c r="BA202" s="64"/>
      <c r="BB202" s="65">
        <f>BB200+AZ200</f>
        <v>51.046893151058349</v>
      </c>
      <c r="BC202" s="60"/>
      <c r="BD202" s="69">
        <f>BB202-BB204-BD204</f>
        <v>4.541353482369189</v>
      </c>
      <c r="BE202" s="64"/>
      <c r="BF202" s="65">
        <f>BF200+BD200</f>
        <v>135.49711968366205</v>
      </c>
      <c r="BG202" s="60"/>
      <c r="BH202" s="69">
        <f>BF202-BF204-BH204</f>
        <v>9.3955610620919288</v>
      </c>
      <c r="BI202" s="64"/>
      <c r="BJ202" s="65">
        <f>BH200+BJ200</f>
        <v>195.65348491777092</v>
      </c>
      <c r="BK202" s="60"/>
      <c r="BL202" s="69">
        <f>BJ202-BJ204-BL204</f>
        <v>55.089048360649315</v>
      </c>
      <c r="BM202" s="64"/>
      <c r="BN202" s="65">
        <f>BL200+BN200</f>
        <v>148.0483872997408</v>
      </c>
      <c r="BO202" s="60"/>
      <c r="BP202" s="69">
        <f>BN202-BN204-BP204</f>
        <v>2.2232611072500106</v>
      </c>
      <c r="BQ202" s="64"/>
      <c r="BR202" s="94">
        <f>BP200</f>
        <v>93.869225737480136</v>
      </c>
      <c r="BS202" s="60"/>
      <c r="BT202" s="59"/>
      <c r="BU202" s="44"/>
      <c r="BV202" s="44"/>
      <c r="BW202" s="44"/>
      <c r="BX202" s="44"/>
    </row>
    <row r="203" spans="1:76" ht="13.5" thickTop="1">
      <c r="A203" s="44"/>
      <c r="B203" s="155" t="s">
        <v>97</v>
      </c>
      <c r="C203" s="44"/>
      <c r="D203" s="44"/>
      <c r="E203" s="44"/>
      <c r="F203" s="44"/>
      <c r="G203" s="44"/>
      <c r="H203" s="44"/>
      <c r="I203" s="44"/>
      <c r="J203" s="44"/>
      <c r="K203" s="44"/>
      <c r="L203" s="44"/>
      <c r="M203" s="44"/>
      <c r="N203" s="55"/>
      <c r="O203" s="41"/>
      <c r="P203" s="41"/>
      <c r="Q203" s="41"/>
      <c r="R203" s="41"/>
      <c r="S203" s="41"/>
      <c r="T203" s="44"/>
      <c r="U203" s="44"/>
      <c r="V203" s="74"/>
      <c r="W203" s="44"/>
      <c r="X203" s="44"/>
      <c r="Y203" s="44"/>
      <c r="Z203" s="93"/>
      <c r="AA203" s="92" t="s">
        <v>69</v>
      </c>
      <c r="AB203" s="76"/>
      <c r="AC203" s="79"/>
      <c r="AD203" s="91">
        <f>AD201*E$45</f>
        <v>198.98826278612776</v>
      </c>
      <c r="AE203" s="91"/>
      <c r="AF203" s="91">
        <f>AD201*E$44</f>
        <v>789.42057464549362</v>
      </c>
      <c r="AG203" s="90" t="s">
        <v>68</v>
      </c>
      <c r="AH203" s="89"/>
      <c r="AI203" s="76"/>
      <c r="AJ203" s="76"/>
      <c r="AK203" s="76"/>
      <c r="AL203" s="44"/>
      <c r="AM203" s="44"/>
      <c r="AN203" s="44"/>
      <c r="AO203" s="44"/>
      <c r="AP203" s="44"/>
      <c r="AQ203" s="44"/>
      <c r="AR203" s="44"/>
      <c r="AS203" s="44"/>
      <c r="AT203" s="4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77"/>
      <c r="BU203" s="71"/>
      <c r="BV203" s="44"/>
      <c r="BW203" s="44"/>
      <c r="BX203" s="44"/>
    </row>
    <row r="204" spans="1:76">
      <c r="A204" s="44"/>
      <c r="B204" s="51"/>
      <c r="C204" s="51"/>
      <c r="D204" s="51"/>
      <c r="E204" s="51"/>
      <c r="F204" s="51"/>
      <c r="G204" s="51"/>
      <c r="H204" s="51"/>
      <c r="I204" s="51"/>
      <c r="J204" s="51"/>
      <c r="K204" s="51"/>
      <c r="L204" s="51"/>
      <c r="M204" s="44"/>
      <c r="N204" s="55"/>
      <c r="O204" s="41"/>
      <c r="P204" s="41"/>
      <c r="Q204" s="41"/>
      <c r="R204" s="41"/>
      <c r="S204" s="41"/>
      <c r="T204" s="44"/>
      <c r="U204" s="44"/>
      <c r="V204" s="74"/>
      <c r="W204" s="44"/>
      <c r="X204" s="44"/>
      <c r="Y204" s="44"/>
      <c r="Z204" s="88"/>
      <c r="AA204" s="87"/>
      <c r="AB204" s="86"/>
      <c r="AC204" s="85"/>
      <c r="AD204" s="84"/>
      <c r="AE204" s="83"/>
      <c r="AF204" s="83"/>
      <c r="AG204" s="83"/>
      <c r="AH204" s="82"/>
      <c r="AI204" s="76"/>
      <c r="AJ204" s="76"/>
      <c r="AK204" s="76"/>
      <c r="AL204" s="44"/>
      <c r="AM204" s="44"/>
      <c r="AN204" s="44"/>
      <c r="AO204" s="44"/>
      <c r="AP204" s="44"/>
      <c r="AQ204" s="44"/>
      <c r="AR204" s="44"/>
      <c r="AS204" s="44"/>
      <c r="AT204" s="44"/>
      <c r="AU204" s="67"/>
      <c r="AV204" s="67">
        <f>AT202*J$55</f>
        <v>0.64957482545034351</v>
      </c>
      <c r="AW204" s="67"/>
      <c r="AX204" s="67">
        <f>AX202*K$56</f>
        <v>0.34491996349233661</v>
      </c>
      <c r="AY204" s="67"/>
      <c r="AZ204" s="67">
        <f>AX202*K$55</f>
        <v>4.0598522595325575</v>
      </c>
      <c r="BA204" s="67"/>
      <c r="BB204" s="67">
        <f>BB202*L$56</f>
        <v>14.481276371607541</v>
      </c>
      <c r="BC204" s="67"/>
      <c r="BD204" s="67">
        <f>BB202*L$55</f>
        <v>32.024263297081617</v>
      </c>
      <c r="BE204" s="67"/>
      <c r="BF204" s="67">
        <f>BF202*M$56</f>
        <v>31.88951893236225</v>
      </c>
      <c r="BG204" s="67"/>
      <c r="BH204" s="67">
        <f>BF202*M$55</f>
        <v>94.21203968920787</v>
      </c>
      <c r="BI204" s="67"/>
      <c r="BJ204" s="67">
        <f>BJ202*N$56</f>
        <v>23.437447844286456</v>
      </c>
      <c r="BK204" s="67"/>
      <c r="BL204" s="67">
        <f>BJ202*N$55</f>
        <v>117.12698871283516</v>
      </c>
      <c r="BM204" s="67"/>
      <c r="BN204" s="67">
        <f>BN202*O$56</f>
        <v>5.7856794896271762</v>
      </c>
      <c r="BO204" s="67"/>
      <c r="BP204" s="67">
        <f>BN202*O$55</f>
        <v>140.03944670286361</v>
      </c>
      <c r="BQ204" s="67"/>
      <c r="BR204" s="67">
        <f>BR202*P$56</f>
        <v>0.55604240736981025</v>
      </c>
      <c r="BS204" s="67"/>
      <c r="BT204" s="77"/>
      <c r="BU204" s="70"/>
      <c r="BV204" s="44"/>
      <c r="BW204" s="44"/>
      <c r="BX204" s="44"/>
    </row>
    <row r="205" spans="1:76">
      <c r="A205" s="44"/>
      <c r="B205" s="51"/>
      <c r="C205" s="51">
        <v>1</v>
      </c>
      <c r="D205" s="51">
        <v>2</v>
      </c>
      <c r="E205" s="51">
        <v>3</v>
      </c>
      <c r="F205" s="51">
        <v>4</v>
      </c>
      <c r="G205" s="51">
        <v>5</v>
      </c>
      <c r="H205" s="51">
        <v>6</v>
      </c>
      <c r="I205" s="51">
        <v>7</v>
      </c>
      <c r="J205" s="51">
        <v>8</v>
      </c>
      <c r="K205" s="51">
        <v>9</v>
      </c>
      <c r="L205" s="51">
        <v>10</v>
      </c>
      <c r="M205" s="44">
        <v>11</v>
      </c>
      <c r="N205" s="55">
        <v>12</v>
      </c>
      <c r="O205" s="41"/>
      <c r="P205" s="41"/>
      <c r="Q205" s="41"/>
      <c r="R205" s="41"/>
      <c r="S205" s="41"/>
      <c r="T205" s="44"/>
      <c r="U205" s="44"/>
      <c r="V205" s="74"/>
      <c r="W205" s="44"/>
      <c r="X205" s="44"/>
      <c r="Y205" s="44"/>
      <c r="Z205" s="81"/>
      <c r="AA205" s="81"/>
      <c r="AB205" s="80"/>
      <c r="AC205" s="79"/>
      <c r="AD205" s="78"/>
      <c r="AE205" s="78"/>
      <c r="AF205" s="78"/>
      <c r="AG205" s="78"/>
      <c r="AH205" s="78"/>
      <c r="AI205" s="76"/>
      <c r="AJ205" s="76"/>
      <c r="AK205" s="76"/>
      <c r="AL205" s="44"/>
      <c r="AM205" s="44"/>
      <c r="AN205" s="44"/>
      <c r="AO205" s="44"/>
      <c r="AP205" s="44"/>
      <c r="AQ205" s="44"/>
      <c r="AR205" s="44"/>
      <c r="AS205" s="44"/>
      <c r="AT205" s="44"/>
      <c r="AU205" s="64"/>
      <c r="AV205" s="64"/>
      <c r="AW205" s="64"/>
      <c r="AX205" s="64"/>
      <c r="AY205" s="64"/>
      <c r="AZ205" s="64"/>
      <c r="BA205" s="64"/>
      <c r="BB205" s="64"/>
      <c r="BC205" s="64"/>
      <c r="BD205" s="64"/>
      <c r="BE205" s="64"/>
      <c r="BF205" s="72"/>
      <c r="BG205" s="75"/>
      <c r="BH205" s="64"/>
      <c r="BI205" s="75"/>
      <c r="BJ205" s="64"/>
      <c r="BK205" s="64"/>
      <c r="BL205" s="64"/>
      <c r="BM205" s="75"/>
      <c r="BN205" s="64"/>
      <c r="BO205" s="64"/>
      <c r="BP205" s="64"/>
      <c r="BQ205" s="64"/>
      <c r="BR205" s="64"/>
      <c r="BS205" s="64"/>
      <c r="BT205" s="63">
        <f>BR206-BR208-BV205</f>
        <v>0</v>
      </c>
      <c r="BU205" s="68"/>
      <c r="BV205" s="61">
        <f>BR206*P$55</f>
        <v>139.76265967528289</v>
      </c>
      <c r="BW205" s="44"/>
      <c r="BX205" s="44"/>
    </row>
    <row r="206" spans="1:76">
      <c r="A206" s="44"/>
      <c r="B206" s="51" t="s">
        <v>75</v>
      </c>
      <c r="C206" s="186">
        <f t="shared" ref="C206:L206" si="9">E47</f>
        <v>1</v>
      </c>
      <c r="D206" s="186">
        <f t="shared" si="9"/>
        <v>0.98551717261310701</v>
      </c>
      <c r="E206" s="186">
        <f t="shared" si="9"/>
        <v>0.98758756121236657</v>
      </c>
      <c r="F206" s="186">
        <f t="shared" si="9"/>
        <v>0.99088234911420836</v>
      </c>
      <c r="G206" s="186">
        <f t="shared" si="9"/>
        <v>0.99415068864183287</v>
      </c>
      <c r="H206" s="186">
        <f t="shared" si="9"/>
        <v>0.94941429414721668</v>
      </c>
      <c r="I206" s="186">
        <f t="shared" si="9"/>
        <v>0.92215078310126508</v>
      </c>
      <c r="J206" s="186">
        <f t="shared" si="9"/>
        <v>0.89513222882672772</v>
      </c>
      <c r="K206" s="186">
        <f t="shared" si="9"/>
        <v>0.77443120516169461</v>
      </c>
      <c r="L206" s="186">
        <f t="shared" si="9"/>
        <v>0.69792874166842811</v>
      </c>
      <c r="M206" s="44"/>
      <c r="N206" s="55"/>
      <c r="O206" s="41"/>
      <c r="P206" s="41"/>
      <c r="Q206" s="41"/>
      <c r="R206" s="41"/>
      <c r="S206" s="41"/>
      <c r="T206" s="44"/>
      <c r="U206" s="44"/>
      <c r="V206" s="74">
        <v>13</v>
      </c>
      <c r="W206" s="44"/>
      <c r="X206" s="44"/>
      <c r="Y206" s="44"/>
      <c r="Z206" s="76"/>
      <c r="AA206" s="76"/>
      <c r="AB206" s="76"/>
      <c r="AC206" s="76"/>
      <c r="AD206" s="76"/>
      <c r="AE206" s="76"/>
      <c r="AF206" s="76"/>
      <c r="AG206" s="76"/>
      <c r="AH206" s="76"/>
      <c r="AI206" s="76"/>
      <c r="AJ206" s="76"/>
      <c r="AK206" s="76"/>
      <c r="AL206" s="44"/>
      <c r="AM206" s="44"/>
      <c r="AN206" s="44"/>
      <c r="AO206" s="44"/>
      <c r="AP206" s="44"/>
      <c r="AQ206" s="44"/>
      <c r="AR206" s="44"/>
      <c r="AS206" s="44"/>
      <c r="AT206" s="44"/>
      <c r="AU206" s="44"/>
      <c r="AV206" s="44"/>
      <c r="AW206" s="44"/>
      <c r="AX206" s="65">
        <f>AV204+AX204</f>
        <v>0.99449478894268006</v>
      </c>
      <c r="AY206" s="60"/>
      <c r="AZ206" s="69">
        <f>AX206-AZ208</f>
        <v>9.3406641092948606E-2</v>
      </c>
      <c r="BA206" s="64"/>
      <c r="BB206" s="65">
        <f>BB204+AZ204</f>
        <v>18.541128631140097</v>
      </c>
      <c r="BC206" s="60"/>
      <c r="BD206" s="69">
        <f>BB206-BB208-BD208</f>
        <v>1.6494993892559258</v>
      </c>
      <c r="BE206" s="64"/>
      <c r="BF206" s="65">
        <f>BF204+BD204</f>
        <v>63.913782229443868</v>
      </c>
      <c r="BG206" s="60"/>
      <c r="BH206" s="69">
        <f>BF206-BF208-BH208</f>
        <v>4.4318716519432613</v>
      </c>
      <c r="BI206" s="64"/>
      <c r="BJ206" s="65">
        <f>BH204+BJ204</f>
        <v>117.64948753349432</v>
      </c>
      <c r="BK206" s="60"/>
      <c r="BL206" s="69">
        <f>BJ206-BJ208-BL208</f>
        <v>33.125902720629739</v>
      </c>
      <c r="BM206" s="64"/>
      <c r="BN206" s="65">
        <f>BL204+BN204</f>
        <v>122.91266820246233</v>
      </c>
      <c r="BO206" s="60"/>
      <c r="BP206" s="69">
        <f>BN206-BN208-BP208</f>
        <v>1.8457948768438683</v>
      </c>
      <c r="BQ206" s="64"/>
      <c r="BR206" s="65">
        <f>BP204+BR204</f>
        <v>140.59548911023342</v>
      </c>
      <c r="BS206" s="60"/>
      <c r="BT206" s="66"/>
      <c r="BU206" s="44"/>
      <c r="BV206" s="44"/>
      <c r="BW206" s="44"/>
      <c r="BX206" s="44"/>
    </row>
    <row r="207" spans="1:76">
      <c r="A207" s="51"/>
      <c r="B207" s="51" t="s">
        <v>74</v>
      </c>
      <c r="C207" s="186">
        <f t="shared" ref="C207:L207" si="10">E58</f>
        <v>1</v>
      </c>
      <c r="D207" s="186">
        <f t="shared" si="10"/>
        <v>0.99474265775166049</v>
      </c>
      <c r="E207" s="186">
        <f t="shared" si="10"/>
        <v>0.99760679596450763</v>
      </c>
      <c r="F207" s="186">
        <f t="shared" si="10"/>
        <v>0.97818226913474271</v>
      </c>
      <c r="G207" s="186">
        <f t="shared" si="10"/>
        <v>0.98385796517726753</v>
      </c>
      <c r="H207" s="186">
        <f t="shared" si="10"/>
        <v>0.94743278888187454</v>
      </c>
      <c r="I207" s="186">
        <f t="shared" si="10"/>
        <v>0.92281087035686238</v>
      </c>
      <c r="J207" s="186">
        <f t="shared" si="10"/>
        <v>0.90579497179397583</v>
      </c>
      <c r="K207" s="186">
        <f t="shared" si="10"/>
        <v>0.79176691449609238</v>
      </c>
      <c r="L207" s="186">
        <f t="shared" si="10"/>
        <v>0.71779558762975049</v>
      </c>
      <c r="M207" s="51"/>
      <c r="N207" s="55"/>
      <c r="O207" s="41"/>
      <c r="P207" s="41"/>
      <c r="Q207" s="41"/>
      <c r="R207" s="41"/>
      <c r="S207" s="41"/>
      <c r="T207" s="44"/>
      <c r="U207" s="44"/>
      <c r="V207" s="7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6"/>
      <c r="BU207" s="71"/>
      <c r="BV207" s="44"/>
      <c r="BW207" s="44"/>
      <c r="BX207" s="44"/>
    </row>
    <row r="208" spans="1:76">
      <c r="A208" s="44"/>
      <c r="B208" s="51" t="s">
        <v>73</v>
      </c>
      <c r="C208" s="186">
        <f t="shared" ref="C208:L208" si="11">E69</f>
        <v>1</v>
      </c>
      <c r="D208" s="186">
        <f t="shared" si="11"/>
        <v>0.97621957430114781</v>
      </c>
      <c r="E208" s="186">
        <f t="shared" si="11"/>
        <v>0.97746179096591868</v>
      </c>
      <c r="F208" s="186">
        <f t="shared" si="11"/>
        <v>1.0004270506937136</v>
      </c>
      <c r="G208" s="186">
        <f t="shared" si="11"/>
        <v>1.0010550554505482</v>
      </c>
      <c r="H208" s="186">
        <f t="shared" si="11"/>
        <v>0.9474532274108628</v>
      </c>
      <c r="I208" s="186">
        <f t="shared" si="11"/>
        <v>0.91740612241427488</v>
      </c>
      <c r="J208" s="186">
        <f t="shared" si="11"/>
        <v>0.87979692004858823</v>
      </c>
      <c r="K208" s="186">
        <f t="shared" si="11"/>
        <v>0.75177445366139461</v>
      </c>
      <c r="L208" s="186">
        <f t="shared" si="11"/>
        <v>0.67266983184242157</v>
      </c>
      <c r="M208" s="44"/>
      <c r="N208" s="55"/>
      <c r="O208" s="41"/>
      <c r="P208" s="41"/>
      <c r="Q208" s="41"/>
      <c r="R208" s="41"/>
      <c r="S208" s="41"/>
      <c r="T208" s="44"/>
      <c r="U208" s="44"/>
      <c r="V208" s="7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c r="AV208" s="44"/>
      <c r="AW208" s="44"/>
      <c r="AX208" s="64"/>
      <c r="AY208" s="67"/>
      <c r="AZ208" s="67">
        <f>AX206*K$55</f>
        <v>0.90108814784973146</v>
      </c>
      <c r="BA208" s="67"/>
      <c r="BB208" s="67">
        <f>BB206*L$56</f>
        <v>5.2598540552609201</v>
      </c>
      <c r="BC208" s="67"/>
      <c r="BD208" s="67">
        <f>BB206*L$55</f>
        <v>11.631775186623251</v>
      </c>
      <c r="BE208" s="67"/>
      <c r="BF208" s="67">
        <f>BF206*M$56</f>
        <v>15.042236862327099</v>
      </c>
      <c r="BG208" s="67"/>
      <c r="BH208" s="67">
        <f>BF206*M$55</f>
        <v>44.439673715173505</v>
      </c>
      <c r="BI208" s="67"/>
      <c r="BJ208" s="67">
        <f>BJ206*N$56</f>
        <v>14.093302397001423</v>
      </c>
      <c r="BK208" s="67"/>
      <c r="BL208" s="67">
        <f>BJ206*N$55</f>
        <v>70.430282415863161</v>
      </c>
      <c r="BM208" s="67"/>
      <c r="BN208" s="67">
        <f>BN206*O$56</f>
        <v>4.8033843286287636</v>
      </c>
      <c r="BO208" s="67"/>
      <c r="BP208" s="67">
        <f>BN206*O$55</f>
        <v>116.26348899698969</v>
      </c>
      <c r="BQ208" s="67"/>
      <c r="BR208" s="67">
        <f>BR206*P$56</f>
        <v>0.83282943495053852</v>
      </c>
      <c r="BS208" s="67"/>
      <c r="BT208" s="59"/>
      <c r="BU208" s="70"/>
      <c r="BV208" s="44"/>
      <c r="BW208" s="44"/>
      <c r="BX208" s="44"/>
    </row>
    <row r="209" spans="1:76">
      <c r="A209" s="51"/>
      <c r="B209" s="44"/>
      <c r="C209" s="44"/>
      <c r="D209" s="44"/>
      <c r="E209" s="44"/>
      <c r="F209" s="44"/>
      <c r="G209" s="44"/>
      <c r="H209" s="44"/>
      <c r="I209" s="44"/>
      <c r="J209" s="44"/>
      <c r="K209" s="44"/>
      <c r="L209" s="44"/>
      <c r="M209" s="51"/>
      <c r="N209" s="55"/>
      <c r="O209" s="41"/>
      <c r="P209" s="41"/>
      <c r="Q209" s="41"/>
      <c r="R209" s="41"/>
      <c r="S209" s="41"/>
      <c r="T209" s="44"/>
      <c r="U209" s="44"/>
      <c r="V209" s="7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64"/>
      <c r="AY209" s="64"/>
      <c r="AZ209" s="64"/>
      <c r="BA209" s="64"/>
      <c r="BB209" s="64"/>
      <c r="BC209" s="64"/>
      <c r="BD209" s="64"/>
      <c r="BE209" s="64"/>
      <c r="BF209" s="64"/>
      <c r="BG209" s="64"/>
      <c r="BH209" s="64"/>
      <c r="BI209" s="64"/>
      <c r="BJ209" s="64"/>
      <c r="BK209" s="75"/>
      <c r="BL209" s="64"/>
      <c r="BM209" s="75"/>
      <c r="BN209" s="64"/>
      <c r="BO209" s="64"/>
      <c r="BP209" s="64"/>
      <c r="BQ209" s="75"/>
      <c r="BR209" s="64"/>
      <c r="BS209" s="64"/>
      <c r="BT209" s="63">
        <f>BR210-BR212-BV209</f>
        <v>0</v>
      </c>
      <c r="BU209" s="68"/>
      <c r="BV209" s="61">
        <f>BR210*P$55</f>
        <v>116.4026883494132</v>
      </c>
      <c r="BW209" s="44"/>
      <c r="BX209" s="44"/>
    </row>
    <row r="210" spans="1:76">
      <c r="A210" s="51"/>
      <c r="B210" s="133" t="s">
        <v>96</v>
      </c>
      <c r="C210" s="44"/>
      <c r="D210" s="44"/>
      <c r="E210" s="44"/>
      <c r="F210" s="44"/>
      <c r="G210" s="44"/>
      <c r="H210" s="44"/>
      <c r="I210" s="44"/>
      <c r="J210" s="44"/>
      <c r="K210" s="44"/>
      <c r="L210" s="44"/>
      <c r="M210" s="51"/>
      <c r="N210" s="55"/>
      <c r="O210" s="41"/>
      <c r="P210" s="41"/>
      <c r="Q210" s="41"/>
      <c r="R210" s="41"/>
      <c r="S210" s="41"/>
      <c r="T210" s="44"/>
      <c r="U210" s="44"/>
      <c r="V210" s="74">
        <v>14</v>
      </c>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c r="AS210" s="44"/>
      <c r="AT210" s="44"/>
      <c r="AU210" s="44"/>
      <c r="AV210" s="44"/>
      <c r="AW210" s="44"/>
      <c r="AX210" s="64"/>
      <c r="AY210" s="44"/>
      <c r="AZ210" s="44"/>
      <c r="BA210" s="44"/>
      <c r="BB210" s="65">
        <f>AZ208+BB208</f>
        <v>6.1609422031106513</v>
      </c>
      <c r="BC210" s="60"/>
      <c r="BD210" s="69">
        <f>BB210-BD212</f>
        <v>2.2958757300803141</v>
      </c>
      <c r="BE210" s="64"/>
      <c r="BF210" s="65">
        <f>BF208+BD208</f>
        <v>26.674012048950352</v>
      </c>
      <c r="BG210" s="60"/>
      <c r="BH210" s="69">
        <f>BF210-BF212-BH212</f>
        <v>1.8496135531293341</v>
      </c>
      <c r="BI210" s="64"/>
      <c r="BJ210" s="65">
        <f>BH208+BJ208</f>
        <v>58.532976112174929</v>
      </c>
      <c r="BK210" s="60"/>
      <c r="BL210" s="69">
        <f>BJ210-BJ212-BL212</f>
        <v>16.480799987240381</v>
      </c>
      <c r="BM210" s="64"/>
      <c r="BN210" s="65">
        <f>BL208+BN208</f>
        <v>75.233666744491927</v>
      </c>
      <c r="BO210" s="60"/>
      <c r="BP210" s="69">
        <f>BN210-BN212-BP212</f>
        <v>1.1297933620188019</v>
      </c>
      <c r="BQ210" s="64"/>
      <c r="BR210" s="65">
        <f>BP208+BR208</f>
        <v>117.09631843194023</v>
      </c>
      <c r="BS210" s="60"/>
      <c r="BT210" s="59"/>
      <c r="BU210" s="44"/>
      <c r="BV210" s="44"/>
      <c r="BW210" s="44"/>
      <c r="BX210" s="44"/>
    </row>
    <row r="211" spans="1:76" ht="15">
      <c r="A211" s="56"/>
      <c r="B211" s="55"/>
      <c r="C211" s="44"/>
      <c r="D211" s="44"/>
      <c r="E211" s="44"/>
      <c r="F211" s="44"/>
      <c r="G211" s="44"/>
      <c r="H211" s="44"/>
      <c r="I211" s="44"/>
      <c r="J211" s="44"/>
      <c r="K211" s="44"/>
      <c r="L211" s="44"/>
      <c r="M211" s="56"/>
      <c r="N211" s="55"/>
      <c r="O211" s="41"/>
      <c r="P211" s="41"/>
      <c r="Q211" s="41"/>
      <c r="R211" s="41"/>
      <c r="S211" s="41"/>
      <c r="T211" s="44"/>
      <c r="U211" s="44"/>
      <c r="V211" s="7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64"/>
      <c r="AY211" s="44"/>
      <c r="AZ211" s="44"/>
      <c r="BA211" s="44"/>
      <c r="BB211" s="44"/>
      <c r="BC211" s="64"/>
      <c r="BD211" s="64"/>
      <c r="BE211" s="64"/>
      <c r="BF211" s="64"/>
      <c r="BG211" s="64"/>
      <c r="BH211" s="64"/>
      <c r="BI211" s="64"/>
      <c r="BJ211" s="64"/>
      <c r="BK211" s="64"/>
      <c r="BL211" s="64"/>
      <c r="BM211" s="64"/>
      <c r="BN211" s="64"/>
      <c r="BO211" s="64"/>
      <c r="BP211" s="64"/>
      <c r="BQ211" s="64"/>
      <c r="BR211" s="64"/>
      <c r="BS211" s="64"/>
      <c r="BT211" s="66"/>
      <c r="BU211" s="62"/>
      <c r="BV211" s="44"/>
      <c r="BW211" s="44"/>
      <c r="BX211" s="44"/>
    </row>
    <row r="212" spans="1:76">
      <c r="A212" s="44"/>
      <c r="B212" s="185" t="s">
        <v>95</v>
      </c>
      <c r="C212" s="44"/>
      <c r="D212" s="44"/>
      <c r="E212" s="44"/>
      <c r="F212" s="44"/>
      <c r="G212" s="44"/>
      <c r="H212" s="44"/>
      <c r="I212" s="44"/>
      <c r="J212" s="44"/>
      <c r="K212" s="44"/>
      <c r="L212" s="44"/>
      <c r="M212" s="44"/>
      <c r="N212" s="55"/>
      <c r="O212" s="41"/>
      <c r="P212" s="41"/>
      <c r="Q212" s="41"/>
      <c r="R212" s="41"/>
      <c r="S212" s="41"/>
      <c r="T212" s="44"/>
      <c r="U212" s="44"/>
      <c r="V212" s="7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c r="AS212" s="44"/>
      <c r="AT212" s="44"/>
      <c r="AU212" s="44"/>
      <c r="AV212" s="44"/>
      <c r="AW212" s="44"/>
      <c r="AX212" s="64"/>
      <c r="AY212" s="44"/>
      <c r="AZ212" s="44"/>
      <c r="BA212" s="44"/>
      <c r="BB212" s="44"/>
      <c r="BC212" s="67"/>
      <c r="BD212" s="67">
        <f>BB210*L$55</f>
        <v>3.8650664730303372</v>
      </c>
      <c r="BE212" s="67"/>
      <c r="BF212" s="67">
        <f>BF210*M$56</f>
        <v>6.2777822452828644</v>
      </c>
      <c r="BG212" s="67"/>
      <c r="BH212" s="67">
        <f>BF210*M$55</f>
        <v>18.546616250538154</v>
      </c>
      <c r="BI212" s="67"/>
      <c r="BJ212" s="67">
        <f>BJ210*N$56</f>
        <v>7.0117001768536378</v>
      </c>
      <c r="BK212" s="67"/>
      <c r="BL212" s="67">
        <f>BJ210*N$55</f>
        <v>35.04047594808091</v>
      </c>
      <c r="BM212" s="67"/>
      <c r="BN212" s="67">
        <f>BN210*O$56</f>
        <v>2.9401055327389924</v>
      </c>
      <c r="BO212" s="67"/>
      <c r="BP212" s="67">
        <f>BN210*O$55</f>
        <v>71.163767849734128</v>
      </c>
      <c r="BQ212" s="67"/>
      <c r="BR212" s="67">
        <f>BR210*P$56</f>
        <v>0.6936300825270425</v>
      </c>
      <c r="BS212" s="67"/>
      <c r="BT212" s="66"/>
      <c r="BU212" s="62"/>
      <c r="BV212" s="44"/>
      <c r="BW212" s="44"/>
      <c r="BX212" s="44"/>
    </row>
    <row r="213" spans="1:76">
      <c r="A213" s="44"/>
      <c r="B213" s="44"/>
      <c r="C213" s="44"/>
      <c r="D213" s="44"/>
      <c r="E213" s="44"/>
      <c r="F213" s="44"/>
      <c r="G213" s="44"/>
      <c r="H213" s="44"/>
      <c r="I213" s="44"/>
      <c r="J213" s="44"/>
      <c r="K213" s="44"/>
      <c r="L213" s="44"/>
      <c r="M213" s="44"/>
      <c r="N213" s="55"/>
      <c r="O213" s="41"/>
      <c r="P213" s="41"/>
      <c r="Q213" s="41"/>
      <c r="R213" s="41"/>
      <c r="S213" s="41"/>
      <c r="T213" s="44"/>
      <c r="U213" s="44"/>
      <c r="V213" s="7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64"/>
      <c r="AY213" s="44"/>
      <c r="AZ213" s="44"/>
      <c r="BA213" s="44"/>
      <c r="BB213" s="44"/>
      <c r="BC213" s="64"/>
      <c r="BD213" s="64"/>
      <c r="BE213" s="64"/>
      <c r="BF213" s="64"/>
      <c r="BG213" s="64"/>
      <c r="BH213" s="64"/>
      <c r="BI213" s="64"/>
      <c r="BJ213" s="64"/>
      <c r="BK213" s="64"/>
      <c r="BL213" s="64"/>
      <c r="BM213" s="64"/>
      <c r="BN213" s="64"/>
      <c r="BO213" s="75"/>
      <c r="BP213" s="64"/>
      <c r="BQ213" s="75"/>
      <c r="BR213" s="64"/>
      <c r="BS213" s="64"/>
      <c r="BT213" s="63">
        <f>BR214-BR216-BV213</f>
        <v>0</v>
      </c>
      <c r="BU213" s="62"/>
      <c r="BV213" s="61">
        <f>BR214*P$55</f>
        <v>71.431744474275618</v>
      </c>
      <c r="BW213" s="44"/>
      <c r="BX213" s="44"/>
    </row>
    <row r="214" spans="1:76">
      <c r="A214" s="55"/>
      <c r="B214" s="138" t="s">
        <v>95</v>
      </c>
      <c r="C214" s="55"/>
      <c r="D214" s="55"/>
      <c r="E214" s="55"/>
      <c r="F214" s="55"/>
      <c r="G214" s="55"/>
      <c r="H214" s="55"/>
      <c r="I214" s="55"/>
      <c r="J214" s="55"/>
      <c r="K214" s="55"/>
      <c r="L214" s="55"/>
      <c r="M214" s="44"/>
      <c r="N214" s="55"/>
      <c r="O214" s="41"/>
      <c r="P214" s="41"/>
      <c r="Q214" s="41"/>
      <c r="R214" s="41"/>
      <c r="S214" s="41"/>
      <c r="T214" s="44"/>
      <c r="U214" s="44"/>
      <c r="V214" s="74">
        <v>15</v>
      </c>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c r="AS214" s="44"/>
      <c r="AT214" s="44"/>
      <c r="AU214" s="44"/>
      <c r="AV214" s="44"/>
      <c r="AW214" s="44"/>
      <c r="AX214" s="64"/>
      <c r="AY214" s="44"/>
      <c r="AZ214" s="44"/>
      <c r="BA214" s="44"/>
      <c r="BB214" s="44"/>
      <c r="BC214" s="44"/>
      <c r="BD214" s="44"/>
      <c r="BE214" s="44"/>
      <c r="BF214" s="65">
        <f>BD212+BF212</f>
        <v>10.142848718313202</v>
      </c>
      <c r="BG214" s="60"/>
      <c r="BH214" s="69">
        <f>BF214-BH216</f>
        <v>3.0904592044822579</v>
      </c>
      <c r="BI214" s="64"/>
      <c r="BJ214" s="65">
        <f>BH212+BJ212</f>
        <v>25.558316427391791</v>
      </c>
      <c r="BK214" s="60"/>
      <c r="BL214" s="69">
        <f>BJ214-BJ216-BL216</f>
        <v>7.1963110203588272</v>
      </c>
      <c r="BM214" s="64"/>
      <c r="BN214" s="65">
        <f>BL212+BN212</f>
        <v>37.9805814808199</v>
      </c>
      <c r="BO214" s="60"/>
      <c r="BP214" s="69">
        <f>BN214-BN216-BP216</f>
        <v>0.5703591317485035</v>
      </c>
      <c r="BQ214" s="64"/>
      <c r="BR214" s="65">
        <f>BP212+BR212</f>
        <v>71.857397932261165</v>
      </c>
      <c r="BS214" s="60"/>
      <c r="BT214" s="59"/>
      <c r="BU214" s="44"/>
      <c r="BV214" s="44"/>
      <c r="BW214" s="44"/>
      <c r="BX214" s="44"/>
    </row>
    <row r="215" spans="1:76">
      <c r="A215" s="55"/>
      <c r="B215" s="55"/>
      <c r="C215" s="157">
        <v>1</v>
      </c>
      <c r="D215" s="157">
        <v>2</v>
      </c>
      <c r="E215" s="157">
        <v>3</v>
      </c>
      <c r="F215" s="157">
        <v>4</v>
      </c>
      <c r="G215" s="157">
        <v>5</v>
      </c>
      <c r="H215" s="157">
        <v>6</v>
      </c>
      <c r="I215" s="157">
        <v>7</v>
      </c>
      <c r="J215" s="157">
        <v>8</v>
      </c>
      <c r="K215" s="157">
        <v>9</v>
      </c>
      <c r="L215" s="174">
        <v>10</v>
      </c>
      <c r="M215" s="44">
        <v>11</v>
      </c>
      <c r="N215" s="55">
        <v>12</v>
      </c>
      <c r="O215" s="41"/>
      <c r="P215" s="41"/>
      <c r="Q215" s="41"/>
      <c r="R215" s="41"/>
      <c r="S215" s="41"/>
      <c r="T215" s="44"/>
      <c r="U215" s="44"/>
      <c r="V215" s="7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c r="AS215" s="44"/>
      <c r="AT215" s="44"/>
      <c r="AU215" s="44"/>
      <c r="AV215" s="44"/>
      <c r="AW215" s="44"/>
      <c r="AX215" s="64"/>
      <c r="AY215" s="44"/>
      <c r="AZ215" s="44"/>
      <c r="BA215" s="44"/>
      <c r="BB215" s="44"/>
      <c r="BC215" s="73"/>
      <c r="BD215" s="51"/>
      <c r="BE215" s="51"/>
      <c r="BF215" s="51"/>
      <c r="BG215" s="64"/>
      <c r="BH215" s="64"/>
      <c r="BI215" s="64"/>
      <c r="BJ215" s="64"/>
      <c r="BK215" s="64"/>
      <c r="BL215" s="64"/>
      <c r="BM215" s="64"/>
      <c r="BN215" s="64"/>
      <c r="BO215" s="64"/>
      <c r="BP215" s="64"/>
      <c r="BQ215" s="64"/>
      <c r="BR215" s="64"/>
      <c r="BS215" s="44"/>
      <c r="BT215" s="44"/>
      <c r="BU215" s="44"/>
      <c r="BV215" s="44"/>
      <c r="BW215" s="44"/>
      <c r="BX215" s="44"/>
    </row>
    <row r="216" spans="1:76">
      <c r="A216" s="55"/>
      <c r="B216" s="55" t="s">
        <v>90</v>
      </c>
      <c r="C216" s="163">
        <f t="shared" ref="C216:K216" si="12">E47*1000</f>
        <v>1000</v>
      </c>
      <c r="D216" s="163">
        <f t="shared" si="12"/>
        <v>985.51717261310705</v>
      </c>
      <c r="E216" s="163">
        <f t="shared" si="12"/>
        <v>987.58756121236661</v>
      </c>
      <c r="F216" s="163">
        <f t="shared" si="12"/>
        <v>990.88234911420841</v>
      </c>
      <c r="G216" s="163">
        <f t="shared" si="12"/>
        <v>994.15068864183286</v>
      </c>
      <c r="H216" s="163">
        <f t="shared" si="12"/>
        <v>949.41429414721665</v>
      </c>
      <c r="I216" s="163">
        <f t="shared" si="12"/>
        <v>922.15078310126512</v>
      </c>
      <c r="J216" s="163">
        <f t="shared" si="12"/>
        <v>895.13222882672767</v>
      </c>
      <c r="K216" s="163">
        <f t="shared" si="12"/>
        <v>774.43120516169461</v>
      </c>
      <c r="L216" s="184">
        <f>M47*1000</f>
        <v>774.43120516169461</v>
      </c>
      <c r="M216" s="44"/>
      <c r="N216" s="55"/>
      <c r="O216" s="41"/>
      <c r="P216" s="41"/>
      <c r="Q216" s="41"/>
      <c r="R216" s="41"/>
      <c r="S216" s="41"/>
      <c r="T216" s="44"/>
      <c r="U216" s="44"/>
      <c r="V216" s="7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64"/>
      <c r="AY216" s="44"/>
      <c r="AZ216" s="44"/>
      <c r="BA216" s="44"/>
      <c r="BB216" s="44"/>
      <c r="BC216" s="73"/>
      <c r="BD216" s="51"/>
      <c r="BE216" s="51"/>
      <c r="BF216" s="51"/>
      <c r="BG216" s="67"/>
      <c r="BH216" s="67">
        <f>BF214*M$55</f>
        <v>7.0523895138309438</v>
      </c>
      <c r="BI216" s="67"/>
      <c r="BJ216" s="67">
        <f>BJ214*N$56</f>
        <v>3.0616459937144547</v>
      </c>
      <c r="BK216" s="67"/>
      <c r="BL216" s="67">
        <f>BJ214*N$55</f>
        <v>15.30035941331851</v>
      </c>
      <c r="BM216" s="67"/>
      <c r="BN216" s="67">
        <f>BN214*O$56</f>
        <v>1.4842679159537064</v>
      </c>
      <c r="BO216" s="67"/>
      <c r="BP216" s="67">
        <f>BN214*O$55</f>
        <v>35.925954433117688</v>
      </c>
      <c r="BQ216" s="67"/>
      <c r="BR216" s="67">
        <f>BR214*P$56</f>
        <v>0.42565345798555337</v>
      </c>
      <c r="BS216" s="44"/>
      <c r="BT216" s="44"/>
      <c r="BU216" s="44"/>
      <c r="BV216" s="51"/>
      <c r="BW216" s="44"/>
      <c r="BX216" s="44"/>
    </row>
    <row r="217" spans="1:76">
      <c r="A217" s="55"/>
      <c r="B217" s="55" t="s">
        <v>88</v>
      </c>
      <c r="C217" s="163">
        <v>0</v>
      </c>
      <c r="D217" s="163">
        <f t="shared" ref="D217:L217" si="13">D216-D218</f>
        <v>196.09659796761343</v>
      </c>
      <c r="E217" s="163">
        <f t="shared" si="13"/>
        <v>297.38922438363954</v>
      </c>
      <c r="F217" s="163">
        <f t="shared" si="13"/>
        <v>373.44126641482194</v>
      </c>
      <c r="G217" s="163">
        <f t="shared" si="13"/>
        <v>451.96220744735297</v>
      </c>
      <c r="H217" s="163">
        <f t="shared" si="13"/>
        <v>536.4856589136682</v>
      </c>
      <c r="I217" s="163">
        <f t="shared" si="13"/>
        <v>573.59298142196326</v>
      </c>
      <c r="J217" s="163">
        <f t="shared" si="13"/>
        <v>585.37445538588918</v>
      </c>
      <c r="K217" s="163">
        <f t="shared" si="13"/>
        <v>586.74181861015609</v>
      </c>
      <c r="L217" s="184">
        <f t="shared" si="13"/>
        <v>701.09086362496168</v>
      </c>
      <c r="M217" s="44"/>
      <c r="N217" s="55"/>
      <c r="O217" s="41"/>
      <c r="P217" s="41"/>
      <c r="Q217" s="41"/>
      <c r="R217" s="41"/>
      <c r="S217" s="41"/>
      <c r="T217" s="44"/>
      <c r="U217" s="44"/>
      <c r="V217" s="7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c r="AV217" s="44"/>
      <c r="AW217" s="44"/>
      <c r="AX217" s="64"/>
      <c r="AY217" s="44"/>
      <c r="AZ217" s="44"/>
      <c r="BA217" s="44"/>
      <c r="BB217" s="44"/>
      <c r="BC217" s="73"/>
      <c r="BD217" s="51"/>
      <c r="BE217" s="51"/>
      <c r="BF217" s="51"/>
      <c r="BG217" s="64"/>
      <c r="BH217" s="64"/>
      <c r="BI217" s="64"/>
      <c r="BJ217" s="64"/>
      <c r="BK217" s="64"/>
      <c r="BL217" s="64"/>
      <c r="BM217" s="64"/>
      <c r="BN217" s="64"/>
      <c r="BO217" s="64"/>
      <c r="BP217" s="64"/>
      <c r="BQ217" s="64"/>
      <c r="BR217" s="72"/>
      <c r="BS217" s="64"/>
      <c r="BT217" s="63">
        <f>BR218-BR220-BV217</f>
        <v>0</v>
      </c>
      <c r="BU217" s="68"/>
      <c r="BV217" s="61">
        <f>BR218*P$55</f>
        <v>36.136276024831531</v>
      </c>
      <c r="BW217" s="44"/>
      <c r="BX217" s="44"/>
    </row>
    <row r="218" spans="1:76">
      <c r="A218" s="55"/>
      <c r="B218" s="55" t="s">
        <v>85</v>
      </c>
      <c r="C218" s="163">
        <f>Z82</f>
        <v>1000</v>
      </c>
      <c r="D218" s="163">
        <f>AD86</f>
        <v>789.42057464549362</v>
      </c>
      <c r="E218" s="163">
        <f>AH90</f>
        <v>690.19833682872707</v>
      </c>
      <c r="F218" s="163">
        <f>AL94</f>
        <v>617.44108269938647</v>
      </c>
      <c r="G218" s="163">
        <f>AP98</f>
        <v>542.18848119447989</v>
      </c>
      <c r="H218" s="163">
        <f>AT102</f>
        <v>412.92863523354845</v>
      </c>
      <c r="I218" s="163">
        <f>AX106</f>
        <v>348.55780167930186</v>
      </c>
      <c r="J218" s="163">
        <f>BB110</f>
        <v>309.75777344083843</v>
      </c>
      <c r="K218" s="163">
        <f>BF114</f>
        <v>187.68938655153858</v>
      </c>
      <c r="L218" s="162">
        <f>BR126</f>
        <v>73.340341536732865</v>
      </c>
      <c r="M218" s="44"/>
      <c r="N218" s="55"/>
      <c r="O218" s="41"/>
      <c r="P218" s="41"/>
      <c r="Q218" s="41"/>
      <c r="R218" s="41"/>
      <c r="S218" s="41"/>
      <c r="T218" s="44"/>
      <c r="U218" s="44"/>
      <c r="V218" s="7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c r="AS218" s="44"/>
      <c r="AT218" s="44"/>
      <c r="AU218" s="44"/>
      <c r="AV218" s="44"/>
      <c r="AW218" s="44"/>
      <c r="AX218" s="64"/>
      <c r="AY218" s="44"/>
      <c r="AZ218" s="44"/>
      <c r="BA218" s="44"/>
      <c r="BB218" s="44"/>
      <c r="BC218" s="73"/>
      <c r="BD218" s="51"/>
      <c r="BE218" s="51"/>
      <c r="BF218" s="51"/>
      <c r="BG218" s="44"/>
      <c r="BH218" s="44"/>
      <c r="BI218" s="44"/>
      <c r="BJ218" s="65">
        <f>BH216+BJ216</f>
        <v>10.114035507545399</v>
      </c>
      <c r="BK218" s="60"/>
      <c r="BL218" s="69">
        <f>BJ218-BL220</f>
        <v>4.0593182954734663</v>
      </c>
      <c r="BM218" s="64"/>
      <c r="BN218" s="65">
        <f>BL216+BN216</f>
        <v>16.784627329272215</v>
      </c>
      <c r="BO218" s="60"/>
      <c r="BP218" s="69">
        <f>BN218-BN220-BP220</f>
        <v>0.2520568431813075</v>
      </c>
      <c r="BQ218" s="64"/>
      <c r="BR218" s="65">
        <f>BP216+BR216</f>
        <v>36.351607891103242</v>
      </c>
      <c r="BS218" s="60"/>
      <c r="BT218" s="66"/>
      <c r="BU218" s="51"/>
      <c r="BV218" s="51"/>
      <c r="BW218" s="44"/>
      <c r="BX218" s="44"/>
    </row>
    <row r="219" spans="1:76">
      <c r="A219" s="51"/>
      <c r="B219" s="51" t="s">
        <v>84</v>
      </c>
      <c r="C219" s="163">
        <f t="shared" ref="C219:L219" si="14">$C$218-C216</f>
        <v>0</v>
      </c>
      <c r="D219" s="163">
        <f t="shared" si="14"/>
        <v>14.48282738689295</v>
      </c>
      <c r="E219" s="163">
        <f t="shared" si="14"/>
        <v>12.412438787633391</v>
      </c>
      <c r="F219" s="163">
        <f t="shared" si="14"/>
        <v>9.1176508857915906</v>
      </c>
      <c r="G219" s="163">
        <f t="shared" si="14"/>
        <v>5.8493113581671423</v>
      </c>
      <c r="H219" s="163">
        <f t="shared" si="14"/>
        <v>50.585705852783349</v>
      </c>
      <c r="I219" s="163">
        <f t="shared" si="14"/>
        <v>77.84921689873488</v>
      </c>
      <c r="J219" s="163">
        <f t="shared" si="14"/>
        <v>104.86777117327233</v>
      </c>
      <c r="K219" s="163">
        <f t="shared" si="14"/>
        <v>225.56879483830539</v>
      </c>
      <c r="L219" s="162">
        <f t="shared" si="14"/>
        <v>225.56879483830539</v>
      </c>
      <c r="M219" s="44"/>
      <c r="N219" s="55"/>
      <c r="O219" s="41"/>
      <c r="P219" s="41"/>
      <c r="Q219" s="41"/>
      <c r="R219" s="41"/>
      <c r="S219" s="41"/>
      <c r="T219" s="44"/>
      <c r="U219" s="44"/>
      <c r="V219" s="7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64"/>
      <c r="AY219" s="44"/>
      <c r="AZ219" s="44"/>
      <c r="BA219" s="44"/>
      <c r="BB219" s="44"/>
      <c r="BC219" s="73"/>
      <c r="BD219" s="51"/>
      <c r="BE219" s="51"/>
      <c r="BF219" s="51"/>
      <c r="BG219" s="44"/>
      <c r="BH219" s="44"/>
      <c r="BI219" s="44"/>
      <c r="BJ219" s="44"/>
      <c r="BK219" s="64"/>
      <c r="BL219" s="64"/>
      <c r="BM219" s="64"/>
      <c r="BN219" s="64"/>
      <c r="BO219" s="64"/>
      <c r="BP219" s="64"/>
      <c r="BQ219" s="64"/>
      <c r="BR219" s="64"/>
      <c r="BS219" s="64"/>
      <c r="BT219" s="66"/>
      <c r="BU219" s="71"/>
      <c r="BV219" s="51"/>
      <c r="BW219" s="44"/>
      <c r="BX219" s="44"/>
    </row>
    <row r="220" spans="1:76">
      <c r="A220" s="55"/>
      <c r="B220" s="55"/>
      <c r="C220" s="55"/>
      <c r="D220" s="55"/>
      <c r="E220" s="55"/>
      <c r="F220" s="55"/>
      <c r="G220" s="55"/>
      <c r="H220" s="55"/>
      <c r="I220" s="55"/>
      <c r="J220" s="55"/>
      <c r="K220" s="55"/>
      <c r="L220" s="55"/>
      <c r="M220" s="55"/>
      <c r="N220" s="55"/>
      <c r="O220" s="41"/>
      <c r="P220" s="41"/>
      <c r="Q220" s="41"/>
      <c r="R220" s="41"/>
      <c r="S220" s="41"/>
      <c r="T220" s="44"/>
      <c r="U220" s="44"/>
      <c r="V220" s="7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c r="AS220" s="44"/>
      <c r="AT220" s="44"/>
      <c r="AU220" s="44"/>
      <c r="AV220" s="44"/>
      <c r="AW220" s="44"/>
      <c r="AX220" s="64"/>
      <c r="AY220" s="44"/>
      <c r="AZ220" s="44"/>
      <c r="BA220" s="44"/>
      <c r="BB220" s="44"/>
      <c r="BC220" s="73"/>
      <c r="BD220" s="51"/>
      <c r="BE220" s="51"/>
      <c r="BF220" s="51"/>
      <c r="BG220" s="44"/>
      <c r="BH220" s="44"/>
      <c r="BI220" s="44"/>
      <c r="BJ220" s="44"/>
      <c r="BK220" s="67"/>
      <c r="BL220" s="67">
        <f>BJ218*N$55</f>
        <v>6.0547172120719326</v>
      </c>
      <c r="BM220" s="67"/>
      <c r="BN220" s="67">
        <f>BN218*O$56</f>
        <v>0.655937398922116</v>
      </c>
      <c r="BO220" s="67"/>
      <c r="BP220" s="67">
        <f>BN218*O$55</f>
        <v>15.876633087168791</v>
      </c>
      <c r="BQ220" s="67"/>
      <c r="BR220" s="67">
        <f>BR218*P$56</f>
        <v>0.21533186627171433</v>
      </c>
      <c r="BS220" s="67"/>
      <c r="BT220" s="63"/>
      <c r="BU220" s="70"/>
      <c r="BV220" s="51"/>
      <c r="BW220" s="44"/>
      <c r="BX220" s="44"/>
    </row>
    <row r="221" spans="1:76">
      <c r="A221" s="55"/>
      <c r="B221" s="55"/>
      <c r="C221" s="55"/>
      <c r="D221" s="55"/>
      <c r="E221" s="55"/>
      <c r="F221" s="55"/>
      <c r="G221" s="55"/>
      <c r="H221" s="55"/>
      <c r="I221" s="55"/>
      <c r="J221" s="55"/>
      <c r="K221" s="55"/>
      <c r="L221" s="55"/>
      <c r="M221" s="55"/>
      <c r="N221" s="55"/>
      <c r="O221" s="41"/>
      <c r="P221" s="41"/>
      <c r="Q221" s="41"/>
      <c r="R221" s="41"/>
      <c r="S221" s="41"/>
      <c r="T221" s="44"/>
      <c r="U221" s="44"/>
      <c r="V221" s="7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64"/>
      <c r="AY221" s="44"/>
      <c r="AZ221" s="44"/>
      <c r="BA221" s="44"/>
      <c r="BB221" s="44"/>
      <c r="BC221" s="73"/>
      <c r="BD221" s="51"/>
      <c r="BE221" s="51"/>
      <c r="BF221" s="51"/>
      <c r="BG221" s="44"/>
      <c r="BH221" s="44"/>
      <c r="BI221" s="44"/>
      <c r="BJ221" s="44"/>
      <c r="BK221" s="64"/>
      <c r="BL221" s="64"/>
      <c r="BM221" s="64"/>
      <c r="BN221" s="64"/>
      <c r="BO221" s="64"/>
      <c r="BP221" s="64"/>
      <c r="BQ221" s="64"/>
      <c r="BR221" s="64"/>
      <c r="BS221" s="64"/>
      <c r="BT221" s="63">
        <f>BR222-BR224-BV221</f>
        <v>0</v>
      </c>
      <c r="BU221" s="68"/>
      <c r="BV221" s="61">
        <f>BR222*P$55</f>
        <v>15.996642819250908</v>
      </c>
      <c r="BW221" s="44"/>
      <c r="BX221" s="44"/>
    </row>
    <row r="222" spans="1:76" ht="15">
      <c r="A222" s="55"/>
      <c r="B222" s="138" t="s">
        <v>94</v>
      </c>
      <c r="C222" s="157"/>
      <c r="D222" s="157"/>
      <c r="E222" s="157"/>
      <c r="F222" s="157"/>
      <c r="G222" s="157"/>
      <c r="H222" s="157"/>
      <c r="I222" s="157"/>
      <c r="J222" s="157"/>
      <c r="K222" s="157"/>
      <c r="L222" s="156"/>
      <c r="M222" s="56"/>
      <c r="N222" s="55"/>
      <c r="O222" s="41"/>
      <c r="P222" s="41"/>
      <c r="Q222" s="41"/>
      <c r="R222" s="41"/>
      <c r="S222" s="41"/>
      <c r="T222" s="44"/>
      <c r="U222" s="44"/>
      <c r="V222" s="7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c r="AS222" s="44"/>
      <c r="AT222" s="44"/>
      <c r="AU222" s="44"/>
      <c r="AV222" s="44"/>
      <c r="AW222" s="44"/>
      <c r="AX222" s="64"/>
      <c r="AY222" s="44"/>
      <c r="AZ222" s="44"/>
      <c r="BA222" s="44"/>
      <c r="BB222" s="44"/>
      <c r="BC222" s="73"/>
      <c r="BD222" s="51"/>
      <c r="BE222" s="51"/>
      <c r="BF222" s="51"/>
      <c r="BG222" s="44"/>
      <c r="BH222" s="44"/>
      <c r="BI222" s="44"/>
      <c r="BJ222" s="44"/>
      <c r="BK222" s="44"/>
      <c r="BL222" s="44"/>
      <c r="BM222" s="44"/>
      <c r="BN222" s="65">
        <f>BL220+BN220</f>
        <v>6.7106546109940481</v>
      </c>
      <c r="BO222" s="60"/>
      <c r="BP222" s="69">
        <f>BN222-BP224</f>
        <v>0.36302478619235412</v>
      </c>
      <c r="BQ222" s="64"/>
      <c r="BR222" s="65">
        <f>BP220+BR220</f>
        <v>16.091964953440506</v>
      </c>
      <c r="BS222" s="60"/>
      <c r="BT222" s="59"/>
      <c r="BU222" s="51"/>
      <c r="BV222" s="51"/>
      <c r="BW222" s="44"/>
      <c r="BX222" s="44"/>
    </row>
    <row r="223" spans="1:76">
      <c r="A223" s="55"/>
      <c r="B223" s="55"/>
      <c r="C223" s="157">
        <v>1</v>
      </c>
      <c r="D223" s="157">
        <v>2</v>
      </c>
      <c r="E223" s="157">
        <v>3</v>
      </c>
      <c r="F223" s="157">
        <v>4</v>
      </c>
      <c r="G223" s="157">
        <v>5</v>
      </c>
      <c r="H223" s="157">
        <v>6</v>
      </c>
      <c r="I223" s="157">
        <v>7</v>
      </c>
      <c r="J223" s="157">
        <v>8</v>
      </c>
      <c r="K223" s="157">
        <v>9</v>
      </c>
      <c r="L223" s="174">
        <v>10</v>
      </c>
      <c r="M223" s="44">
        <v>11</v>
      </c>
      <c r="N223" s="55">
        <v>12</v>
      </c>
      <c r="O223" s="41"/>
      <c r="P223" s="41"/>
      <c r="Q223" s="41"/>
      <c r="R223" s="41"/>
      <c r="S223" s="41"/>
      <c r="T223" s="44"/>
      <c r="U223" s="44"/>
      <c r="V223" s="7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c r="AV223" s="44"/>
      <c r="AW223" s="44"/>
      <c r="AX223" s="64"/>
      <c r="AY223" s="44"/>
      <c r="AZ223" s="44"/>
      <c r="BA223" s="44"/>
      <c r="BB223" s="44"/>
      <c r="BC223" s="73"/>
      <c r="BD223" s="51"/>
      <c r="BE223" s="51"/>
      <c r="BF223" s="51"/>
      <c r="BG223" s="44"/>
      <c r="BH223" s="44"/>
      <c r="BI223" s="44"/>
      <c r="BJ223" s="44"/>
      <c r="BK223" s="44"/>
      <c r="BL223" s="44"/>
      <c r="BM223" s="51"/>
      <c r="BN223" s="44"/>
      <c r="BO223" s="64"/>
      <c r="BP223" s="64"/>
      <c r="BQ223" s="64"/>
      <c r="BR223" s="64"/>
      <c r="BS223" s="64"/>
      <c r="BT223" s="66"/>
      <c r="BU223" s="62"/>
      <c r="BV223" s="51"/>
      <c r="BW223" s="44"/>
      <c r="BX223" s="44"/>
    </row>
    <row r="224" spans="1:76">
      <c r="A224" s="55"/>
      <c r="B224" s="55" t="s">
        <v>90</v>
      </c>
      <c r="C224" s="163">
        <f t="shared" ref="C224:L224" si="15">E58*1000</f>
        <v>1000</v>
      </c>
      <c r="D224" s="163">
        <f t="shared" si="15"/>
        <v>994.74265775166043</v>
      </c>
      <c r="E224" s="163">
        <f t="shared" si="15"/>
        <v>997.60679596450768</v>
      </c>
      <c r="F224" s="163">
        <f t="shared" si="15"/>
        <v>978.18226913474268</v>
      </c>
      <c r="G224" s="163">
        <f t="shared" si="15"/>
        <v>983.85796517726749</v>
      </c>
      <c r="H224" s="163">
        <f t="shared" si="15"/>
        <v>947.43278888187456</v>
      </c>
      <c r="I224" s="163">
        <f t="shared" si="15"/>
        <v>922.81087035686232</v>
      </c>
      <c r="J224" s="163">
        <f t="shared" si="15"/>
        <v>905.79497179397583</v>
      </c>
      <c r="K224" s="163">
        <f t="shared" si="15"/>
        <v>791.76691449609234</v>
      </c>
      <c r="L224" s="184">
        <f t="shared" si="15"/>
        <v>717.79558762975046</v>
      </c>
      <c r="M224" s="44"/>
      <c r="N224" s="55"/>
      <c r="O224" s="41"/>
      <c r="P224" s="41"/>
      <c r="Q224" s="41"/>
      <c r="R224" s="41"/>
      <c r="S224" s="41"/>
      <c r="T224" s="44"/>
      <c r="U224" s="44"/>
      <c r="V224" s="7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c r="AS224" s="44"/>
      <c r="AT224" s="44"/>
      <c r="AU224" s="44"/>
      <c r="AV224" s="44"/>
      <c r="AW224" s="44"/>
      <c r="AX224" s="64"/>
      <c r="AY224" s="44"/>
      <c r="AZ224" s="44"/>
      <c r="BA224" s="44"/>
      <c r="BB224" s="44"/>
      <c r="BC224" s="73"/>
      <c r="BD224" s="51"/>
      <c r="BE224" s="51"/>
      <c r="BF224" s="51"/>
      <c r="BG224" s="44"/>
      <c r="BH224" s="44"/>
      <c r="BI224" s="44"/>
      <c r="BJ224" s="44"/>
      <c r="BK224" s="44"/>
      <c r="BL224" s="44"/>
      <c r="BM224" s="51"/>
      <c r="BN224" s="44"/>
      <c r="BO224" s="67"/>
      <c r="BP224" s="67">
        <f>BN222*O$55</f>
        <v>6.347629824801694</v>
      </c>
      <c r="BQ224" s="67"/>
      <c r="BR224" s="67">
        <f>BR222*P$56</f>
        <v>9.532213418959723E-2</v>
      </c>
      <c r="BS224" s="67"/>
      <c r="BT224" s="66"/>
      <c r="BU224" s="62"/>
      <c r="BV224" s="51"/>
      <c r="BW224" s="44"/>
      <c r="BX224" s="44"/>
    </row>
    <row r="225" spans="1:76">
      <c r="A225" s="55"/>
      <c r="B225" s="55" t="s">
        <v>88</v>
      </c>
      <c r="C225" s="163">
        <v>0</v>
      </c>
      <c r="D225" s="163">
        <f t="shared" ref="D225:L225" si="16">D224-D226</f>
        <v>169.18740686051694</v>
      </c>
      <c r="E225" s="163">
        <f t="shared" si="16"/>
        <v>275.81554878150973</v>
      </c>
      <c r="F225" s="163">
        <f t="shared" si="16"/>
        <v>315.42754938617441</v>
      </c>
      <c r="G225" s="163">
        <f t="shared" si="16"/>
        <v>380.22871438317316</v>
      </c>
      <c r="H225" s="163">
        <f t="shared" si="16"/>
        <v>461.11362941557996</v>
      </c>
      <c r="I225" s="163">
        <f t="shared" si="16"/>
        <v>503.38404923311441</v>
      </c>
      <c r="J225" s="163">
        <f t="shared" si="16"/>
        <v>525.76227418002986</v>
      </c>
      <c r="K225" s="163">
        <f t="shared" si="16"/>
        <v>553.35343977443085</v>
      </c>
      <c r="L225" s="184">
        <f t="shared" si="16"/>
        <v>623.92636189227028</v>
      </c>
      <c r="M225" s="44"/>
      <c r="N225" s="55"/>
      <c r="O225" s="41"/>
      <c r="P225" s="41"/>
      <c r="Q225" s="41"/>
      <c r="R225" s="41"/>
      <c r="S225" s="41"/>
      <c r="T225" s="44"/>
      <c r="U225" s="44"/>
      <c r="V225" s="7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c r="AS225" s="44"/>
      <c r="AT225" s="44"/>
      <c r="AU225" s="44"/>
      <c r="AV225" s="44"/>
      <c r="AW225" s="44"/>
      <c r="AX225" s="64"/>
      <c r="AY225" s="44"/>
      <c r="AZ225" s="44"/>
      <c r="BA225" s="44"/>
      <c r="BB225" s="44"/>
      <c r="BC225" s="73"/>
      <c r="BD225" s="51"/>
      <c r="BE225" s="51"/>
      <c r="BF225" s="51"/>
      <c r="BG225" s="44"/>
      <c r="BH225" s="44"/>
      <c r="BI225" s="44"/>
      <c r="BJ225" s="44"/>
      <c r="BK225" s="44"/>
      <c r="BL225" s="44"/>
      <c r="BM225" s="51"/>
      <c r="BN225" s="44"/>
      <c r="BO225" s="64"/>
      <c r="BP225" s="64"/>
      <c r="BQ225" s="64"/>
      <c r="BR225" s="64"/>
      <c r="BS225" s="64"/>
      <c r="BT225" s="63">
        <f>BR226-BV225</f>
        <v>3.8165378372936765E-2</v>
      </c>
      <c r="BU225" s="62"/>
      <c r="BV225" s="61">
        <f>BR226*P$55</f>
        <v>6.4047865806183548</v>
      </c>
      <c r="BW225" s="44"/>
      <c r="BX225" s="44"/>
    </row>
    <row r="226" spans="1:76">
      <c r="A226" s="55"/>
      <c r="B226" s="55" t="s">
        <v>85</v>
      </c>
      <c r="C226" s="163">
        <f>Z158</f>
        <v>1000</v>
      </c>
      <c r="D226" s="163">
        <f>AD162</f>
        <v>825.55525089114349</v>
      </c>
      <c r="E226" s="163">
        <f>AH166</f>
        <v>721.79124718299795</v>
      </c>
      <c r="F226" s="163">
        <f>AL170</f>
        <v>662.75471974856828</v>
      </c>
      <c r="G226" s="163">
        <f>AP174</f>
        <v>603.62925079409433</v>
      </c>
      <c r="H226" s="163">
        <f>AT178</f>
        <v>486.31915946629459</v>
      </c>
      <c r="I226" s="163">
        <f>AX182</f>
        <v>419.42682112374791</v>
      </c>
      <c r="J226" s="163">
        <f>BB186</f>
        <v>380.03269761394603</v>
      </c>
      <c r="K226" s="163">
        <f>BF190</f>
        <v>238.41347472166154</v>
      </c>
      <c r="L226" s="184">
        <f>BR202</f>
        <v>93.869225737480136</v>
      </c>
      <c r="M226" s="55"/>
      <c r="N226" s="55"/>
      <c r="O226" s="41"/>
      <c r="P226" s="41"/>
      <c r="Q226" s="41"/>
      <c r="R226" s="41"/>
      <c r="S226" s="41"/>
      <c r="T226" s="44"/>
      <c r="U226" s="44"/>
      <c r="V226" s="7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64"/>
      <c r="AY226" s="44"/>
      <c r="AZ226" s="44"/>
      <c r="BA226" s="44"/>
      <c r="BB226" s="44"/>
      <c r="BC226" s="73"/>
      <c r="BD226" s="51"/>
      <c r="BE226" s="51"/>
      <c r="BF226" s="51"/>
      <c r="BG226" s="44"/>
      <c r="BH226" s="44"/>
      <c r="BI226" s="44"/>
      <c r="BJ226" s="44"/>
      <c r="BK226" s="44"/>
      <c r="BL226" s="44"/>
      <c r="BM226" s="44"/>
      <c r="BN226" s="44"/>
      <c r="BO226" s="44"/>
      <c r="BP226" s="44"/>
      <c r="BQ226" s="44"/>
      <c r="BR226" s="65">
        <f>BP224+BR224</f>
        <v>6.4429519589912916</v>
      </c>
      <c r="BS226" s="60"/>
      <c r="BT226" s="59"/>
      <c r="BU226" s="51"/>
      <c r="BV226" s="51"/>
      <c r="BW226" s="44"/>
      <c r="BX226" s="44"/>
    </row>
    <row r="227" spans="1:76">
      <c r="A227" s="51"/>
      <c r="B227" s="51" t="s">
        <v>84</v>
      </c>
      <c r="C227" s="163">
        <f t="shared" ref="C227:L227" si="17">$C$226-C224</f>
        <v>0</v>
      </c>
      <c r="D227" s="163">
        <f t="shared" si="17"/>
        <v>5.2573422483395689</v>
      </c>
      <c r="E227" s="163">
        <f t="shared" si="17"/>
        <v>2.3932040354923174</v>
      </c>
      <c r="F227" s="163">
        <f t="shared" si="17"/>
        <v>21.817730865257317</v>
      </c>
      <c r="G227" s="163">
        <f t="shared" si="17"/>
        <v>16.142034822732512</v>
      </c>
      <c r="H227" s="163">
        <f t="shared" si="17"/>
        <v>52.567211118125442</v>
      </c>
      <c r="I227" s="163">
        <f t="shared" si="17"/>
        <v>77.189129643137676</v>
      </c>
      <c r="J227" s="163">
        <f t="shared" si="17"/>
        <v>94.205028206024167</v>
      </c>
      <c r="K227" s="163">
        <f t="shared" si="17"/>
        <v>208.23308550390766</v>
      </c>
      <c r="L227" s="184">
        <f t="shared" si="17"/>
        <v>282.20441237024954</v>
      </c>
      <c r="M227" s="55"/>
      <c r="N227" s="55"/>
      <c r="O227" s="41"/>
      <c r="P227" s="41"/>
      <c r="Q227" s="41"/>
      <c r="R227" s="41"/>
      <c r="S227" s="41"/>
      <c r="T227" s="44"/>
      <c r="U227" s="44"/>
      <c r="V227" s="54"/>
      <c r="W227" s="53"/>
      <c r="X227" s="53"/>
      <c r="Y227" s="52"/>
      <c r="Z227" s="44"/>
      <c r="AA227" s="44"/>
      <c r="AB227" s="44"/>
      <c r="AC227" s="44"/>
      <c r="AD227" s="44"/>
      <c r="AE227" s="44"/>
      <c r="AF227" s="44"/>
      <c r="AG227" s="44"/>
      <c r="AH227" s="44"/>
      <c r="AI227" s="44"/>
      <c r="AJ227" s="44"/>
      <c r="AK227" s="44"/>
      <c r="AL227" s="44"/>
      <c r="AM227" s="44"/>
      <c r="AN227" s="44"/>
      <c r="AO227" s="44"/>
      <c r="AP227" s="44"/>
      <c r="AQ227" s="44"/>
      <c r="AR227" s="44"/>
      <c r="AS227" s="44"/>
      <c r="AT227" s="44"/>
      <c r="AU227" s="44"/>
      <c r="AV227" s="50"/>
      <c r="AW227" s="44"/>
      <c r="AX227" s="44"/>
      <c r="AY227" s="44"/>
      <c r="AZ227" s="44"/>
      <c r="BA227" s="44"/>
      <c r="BB227" s="44"/>
      <c r="BC227" s="44"/>
      <c r="BD227" s="44"/>
      <c r="BE227" s="44"/>
      <c r="BF227" s="44"/>
      <c r="BG227" s="44"/>
      <c r="BH227" s="44"/>
      <c r="BI227" s="44"/>
      <c r="BJ227" s="44"/>
      <c r="BK227" s="44"/>
      <c r="BL227" s="44"/>
      <c r="BM227" s="44"/>
      <c r="BN227" s="44"/>
      <c r="BO227" s="44"/>
      <c r="BP227" s="44"/>
      <c r="BQ227" s="44"/>
      <c r="BR227" s="44"/>
      <c r="BS227" s="51"/>
      <c r="BT227" s="51"/>
      <c r="BU227" s="51"/>
      <c r="BV227" s="51"/>
      <c r="BW227" s="44"/>
      <c r="BX227" s="44"/>
    </row>
    <row r="228" spans="1:76">
      <c r="A228" s="55"/>
      <c r="B228" s="55"/>
      <c r="C228" s="157"/>
      <c r="D228" s="157"/>
      <c r="E228" s="157"/>
      <c r="F228" s="157"/>
      <c r="G228" s="157"/>
      <c r="H228" s="157"/>
      <c r="I228" s="157"/>
      <c r="J228" s="157"/>
      <c r="K228" s="157"/>
      <c r="L228" s="156"/>
      <c r="M228" s="55"/>
      <c r="N228" s="55"/>
      <c r="O228" s="41"/>
      <c r="P228" s="41"/>
      <c r="Q228" s="41"/>
      <c r="R228" s="41"/>
      <c r="S228" s="41"/>
      <c r="T228" s="44"/>
      <c r="U228" s="44"/>
      <c r="V228" s="54"/>
      <c r="W228" s="53"/>
      <c r="X228" s="53"/>
      <c r="Y228" s="52"/>
      <c r="Z228" s="44"/>
      <c r="AA228" s="44"/>
      <c r="AB228" s="44"/>
      <c r="AC228" s="44"/>
      <c r="AD228" s="44"/>
      <c r="AE228" s="44"/>
      <c r="AF228" s="44"/>
      <c r="AG228" s="44"/>
      <c r="AH228" s="44"/>
      <c r="AI228" s="44"/>
      <c r="AJ228" s="44"/>
      <c r="AK228" s="44"/>
      <c r="AL228" s="44"/>
      <c r="AM228" s="44"/>
      <c r="AN228" s="44"/>
      <c r="AO228" s="44"/>
      <c r="AP228" s="44"/>
      <c r="AQ228" s="44"/>
      <c r="AR228" s="44"/>
      <c r="AS228" s="44"/>
      <c r="AT228" s="44"/>
      <c r="AU228" s="44"/>
      <c r="AV228" s="50"/>
      <c r="AW228" s="44"/>
      <c r="AX228" s="44"/>
      <c r="AY228" s="44"/>
      <c r="AZ228" s="44"/>
      <c r="BA228" s="44"/>
      <c r="BB228" s="44"/>
      <c r="BC228" s="44"/>
      <c r="BD228" s="44"/>
      <c r="BE228" s="44"/>
      <c r="BF228" s="44"/>
      <c r="BG228" s="44"/>
      <c r="BH228" s="44"/>
      <c r="BI228" s="44"/>
      <c r="BJ228" s="44"/>
      <c r="BK228" s="44"/>
      <c r="BL228" s="44"/>
      <c r="BM228" s="44"/>
      <c r="BN228" s="44"/>
      <c r="BO228" s="44"/>
      <c r="BP228" s="44"/>
      <c r="BQ228" s="44"/>
      <c r="BR228" s="44"/>
      <c r="BS228" s="51"/>
      <c r="BT228" s="51"/>
      <c r="BU228" s="51"/>
      <c r="BV228" s="51"/>
      <c r="BW228" s="44"/>
      <c r="BX228" s="44"/>
    </row>
    <row r="229" spans="1:76">
      <c r="A229" s="55"/>
      <c r="B229" s="44"/>
      <c r="C229" s="183"/>
      <c r="D229" s="183"/>
      <c r="E229" s="183"/>
      <c r="F229" s="183"/>
      <c r="G229" s="183"/>
      <c r="H229" s="183"/>
      <c r="I229" s="183"/>
      <c r="J229" s="183"/>
      <c r="K229" s="183"/>
      <c r="L229" s="182"/>
      <c r="M229" s="55"/>
      <c r="N229" s="55"/>
      <c r="O229" s="41"/>
      <c r="P229" s="41"/>
      <c r="Q229" s="41"/>
      <c r="R229" s="41"/>
      <c r="S229" s="41"/>
      <c r="T229" s="44"/>
      <c r="U229" s="44"/>
      <c r="V229" s="54"/>
      <c r="W229" s="53"/>
      <c r="X229" s="53"/>
      <c r="Y229" s="52"/>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50"/>
      <c r="AW229" s="44"/>
      <c r="AX229" s="44"/>
      <c r="AY229" s="44"/>
      <c r="AZ229" s="44"/>
      <c r="BA229" s="44"/>
      <c r="BB229" s="44"/>
      <c r="BC229" s="44"/>
      <c r="BD229" s="44"/>
      <c r="BE229" s="44"/>
      <c r="BF229" s="44"/>
      <c r="BG229" s="44"/>
      <c r="BH229" s="44"/>
      <c r="BI229" s="44"/>
      <c r="BJ229" s="44"/>
      <c r="BK229" s="44"/>
      <c r="BL229" s="44"/>
      <c r="BM229" s="44"/>
      <c r="BN229" s="44"/>
      <c r="BO229" s="44"/>
      <c r="BP229" s="44"/>
      <c r="BQ229" s="44"/>
      <c r="BR229" s="44"/>
      <c r="BS229" s="51"/>
      <c r="BT229" s="51"/>
      <c r="BU229" s="51"/>
      <c r="BV229" s="51"/>
      <c r="BW229" s="44"/>
      <c r="BX229" s="44"/>
    </row>
    <row r="230" spans="1:76">
      <c r="A230" s="44"/>
      <c r="B230" s="44"/>
      <c r="C230" s="183"/>
      <c r="D230" s="183"/>
      <c r="E230" s="183"/>
      <c r="F230" s="183"/>
      <c r="G230" s="183"/>
      <c r="H230" s="183"/>
      <c r="I230" s="183"/>
      <c r="J230" s="183"/>
      <c r="K230" s="183"/>
      <c r="L230" s="182"/>
      <c r="M230" s="44"/>
      <c r="N230" s="55"/>
      <c r="O230" s="41"/>
      <c r="P230" s="41"/>
      <c r="Q230" s="41"/>
      <c r="R230" s="41"/>
      <c r="S230" s="41"/>
      <c r="T230" s="44"/>
      <c r="U230" s="44"/>
      <c r="V230" s="54"/>
      <c r="W230" s="53"/>
      <c r="X230" s="53"/>
      <c r="Y230" s="52"/>
      <c r="Z230" s="44"/>
      <c r="AA230" s="44"/>
      <c r="AB230" s="44"/>
      <c r="AC230" s="44"/>
      <c r="AD230" s="44"/>
      <c r="AE230" s="44"/>
      <c r="AF230" s="44"/>
      <c r="AG230" s="44"/>
      <c r="AH230" s="44"/>
      <c r="AI230" s="44"/>
      <c r="AJ230" s="44"/>
      <c r="AK230" s="44"/>
      <c r="AL230" s="44"/>
      <c r="AM230" s="44"/>
      <c r="AN230" s="44"/>
      <c r="AO230" s="44"/>
      <c r="AP230" s="44"/>
      <c r="AQ230" s="44"/>
      <c r="AR230" s="44"/>
      <c r="AS230" s="44"/>
      <c r="AT230" s="44"/>
      <c r="AU230" s="44"/>
      <c r="AV230" s="50"/>
      <c r="AW230" s="44"/>
      <c r="AX230" s="44"/>
      <c r="AY230" s="44"/>
      <c r="AZ230" s="44"/>
      <c r="BA230" s="44"/>
      <c r="BB230" s="44"/>
      <c r="BC230" s="44"/>
      <c r="BD230" s="44"/>
      <c r="BE230" s="44"/>
      <c r="BF230" s="44"/>
      <c r="BG230" s="44"/>
      <c r="BH230" s="44"/>
      <c r="BI230" s="44"/>
      <c r="BJ230" s="44"/>
      <c r="BK230" s="44"/>
      <c r="BL230" s="44"/>
      <c r="BM230" s="44"/>
      <c r="BN230" s="44"/>
      <c r="BO230" s="44"/>
      <c r="BP230" s="44"/>
      <c r="BQ230" s="44"/>
      <c r="BR230" s="44"/>
      <c r="BS230" s="51"/>
      <c r="BT230" s="51"/>
      <c r="BU230" s="51"/>
      <c r="BV230" s="51"/>
      <c r="BW230" s="44"/>
      <c r="BX230" s="44"/>
    </row>
    <row r="231" spans="1:76" ht="15">
      <c r="A231" s="55"/>
      <c r="B231" s="138" t="s">
        <v>93</v>
      </c>
      <c r="C231" s="157"/>
      <c r="D231" s="157"/>
      <c r="E231" s="157"/>
      <c r="F231" s="157"/>
      <c r="G231" s="157"/>
      <c r="H231" s="157"/>
      <c r="I231" s="157"/>
      <c r="J231" s="157"/>
      <c r="K231" s="157"/>
      <c r="L231" s="182"/>
      <c r="M231" s="44"/>
      <c r="N231" s="55"/>
      <c r="O231" s="41"/>
      <c r="P231" s="41"/>
      <c r="Q231" s="41"/>
      <c r="R231" s="41"/>
      <c r="S231" s="41"/>
      <c r="T231" s="44"/>
      <c r="U231" s="181" t="s">
        <v>92</v>
      </c>
      <c r="V231" s="180" t="s">
        <v>91</v>
      </c>
      <c r="W231" s="179"/>
      <c r="X231" s="179"/>
      <c r="Y231" s="179"/>
      <c r="Z231" s="126"/>
      <c r="AA231" s="126"/>
      <c r="AB231" s="126"/>
      <c r="AC231" s="126"/>
      <c r="AD231" s="126"/>
      <c r="AE231" s="126"/>
      <c r="AF231" s="126"/>
      <c r="AG231" s="126"/>
      <c r="AH231" s="126"/>
      <c r="AI231" s="126"/>
      <c r="AJ231" s="126"/>
      <c r="AK231" s="126"/>
      <c r="AL231" s="126"/>
      <c r="AM231" s="126"/>
      <c r="AN231" s="126"/>
      <c r="AO231" s="126"/>
      <c r="AP231" s="126"/>
      <c r="AQ231" s="126"/>
      <c r="AR231" s="126"/>
      <c r="AS231" s="178"/>
      <c r="AT231" s="178"/>
      <c r="AU231" s="178"/>
      <c r="AV231" s="177"/>
      <c r="AW231" s="126"/>
      <c r="AX231" s="176"/>
      <c r="AY231" s="175"/>
      <c r="AZ231" s="44"/>
      <c r="BA231" s="44"/>
      <c r="BB231" s="44"/>
      <c r="BC231" s="44"/>
      <c r="BD231" s="44"/>
      <c r="BE231" s="44"/>
      <c r="BF231" s="44"/>
      <c r="BG231" s="44"/>
      <c r="BH231" s="44"/>
      <c r="BI231" s="44"/>
      <c r="BJ231" s="44"/>
      <c r="BK231" s="44"/>
      <c r="BL231" s="44"/>
      <c r="BM231" s="44"/>
      <c r="BN231" s="44"/>
      <c r="BO231" s="44"/>
      <c r="BP231" s="44"/>
      <c r="BQ231" s="44"/>
      <c r="BR231" s="44"/>
      <c r="BS231" s="51"/>
      <c r="BT231" s="51"/>
      <c r="BU231" s="51"/>
      <c r="BV231" s="51"/>
      <c r="BW231" s="44"/>
      <c r="BX231" s="44"/>
    </row>
    <row r="232" spans="1:76">
      <c r="A232" s="55"/>
      <c r="B232" s="55"/>
      <c r="C232" s="157">
        <v>1</v>
      </c>
      <c r="D232" s="157">
        <v>2</v>
      </c>
      <c r="E232" s="157">
        <v>3</v>
      </c>
      <c r="F232" s="157">
        <v>4</v>
      </c>
      <c r="G232" s="157">
        <v>5</v>
      </c>
      <c r="H232" s="157">
        <v>6</v>
      </c>
      <c r="I232" s="157">
        <v>7</v>
      </c>
      <c r="J232" s="157">
        <v>8</v>
      </c>
      <c r="K232" s="157">
        <v>9</v>
      </c>
      <c r="L232" s="174">
        <v>10</v>
      </c>
      <c r="M232" s="44">
        <v>11</v>
      </c>
      <c r="N232" s="55">
        <v>12</v>
      </c>
      <c r="O232" s="41"/>
      <c r="P232" s="41"/>
      <c r="Q232" s="41"/>
      <c r="R232" s="41"/>
      <c r="S232" s="41"/>
      <c r="T232" s="44"/>
      <c r="U232" s="44"/>
      <c r="V232" s="54"/>
      <c r="W232" s="53"/>
      <c r="X232" s="53"/>
      <c r="Y232" s="52"/>
      <c r="Z232" s="44"/>
      <c r="AA232" s="44"/>
      <c r="AB232" s="44"/>
      <c r="AC232" s="44"/>
      <c r="AD232" s="44"/>
      <c r="AE232" s="44"/>
      <c r="AF232" s="44"/>
      <c r="AG232" s="44"/>
      <c r="AH232" s="44"/>
      <c r="AI232" s="44"/>
      <c r="AJ232" s="44"/>
      <c r="AK232" s="44"/>
      <c r="AL232" s="44"/>
      <c r="AM232" s="44"/>
      <c r="AN232" s="44"/>
      <c r="AO232" s="44"/>
      <c r="AP232" s="44"/>
      <c r="AQ232" s="44"/>
      <c r="AR232" s="44"/>
      <c r="AS232" s="114"/>
      <c r="AT232" s="114"/>
      <c r="AU232" s="114"/>
      <c r="AV232" s="172"/>
      <c r="AW232" s="44"/>
      <c r="AX232" s="120"/>
      <c r="AY232" s="164"/>
      <c r="AZ232" s="44"/>
      <c r="BA232" s="44"/>
      <c r="BB232" s="44"/>
      <c r="BC232" s="44"/>
      <c r="BD232" s="44"/>
      <c r="BE232" s="44"/>
      <c r="BF232" s="44"/>
      <c r="BG232" s="44"/>
      <c r="BH232" s="44"/>
      <c r="BI232" s="44"/>
      <c r="BJ232" s="44"/>
      <c r="BK232" s="44"/>
      <c r="BL232" s="44"/>
      <c r="BM232" s="44"/>
      <c r="BN232" s="44"/>
      <c r="BO232" s="44"/>
      <c r="BP232" s="44"/>
      <c r="BQ232" s="44"/>
      <c r="BR232" s="44"/>
      <c r="BS232" s="51"/>
      <c r="BT232" s="51"/>
      <c r="BU232" s="51"/>
      <c r="BV232" s="51"/>
      <c r="BW232" s="44"/>
      <c r="BX232" s="44"/>
    </row>
    <row r="233" spans="1:76" ht="14.25">
      <c r="A233" s="55"/>
      <c r="B233" s="55" t="s">
        <v>90</v>
      </c>
      <c r="C233" s="163">
        <f t="shared" ref="C233:L233" si="18">E69*1000</f>
        <v>1000</v>
      </c>
      <c r="D233" s="163">
        <f t="shared" si="18"/>
        <v>976.21957430114776</v>
      </c>
      <c r="E233" s="163">
        <f t="shared" si="18"/>
        <v>977.46179096591868</v>
      </c>
      <c r="F233" s="163">
        <f t="shared" si="18"/>
        <v>1000.4270506937137</v>
      </c>
      <c r="G233" s="163">
        <f t="shared" si="18"/>
        <v>1001.0550554505481</v>
      </c>
      <c r="H233" s="163">
        <f t="shared" si="18"/>
        <v>947.45322741086284</v>
      </c>
      <c r="I233" s="163">
        <f t="shared" si="18"/>
        <v>917.40612241427493</v>
      </c>
      <c r="J233" s="163">
        <f t="shared" si="18"/>
        <v>879.79692004858828</v>
      </c>
      <c r="K233" s="163">
        <f t="shared" si="18"/>
        <v>751.77445366139466</v>
      </c>
      <c r="L233" s="162">
        <f t="shared" si="18"/>
        <v>672.66983184242156</v>
      </c>
      <c r="M233" s="44"/>
      <c r="N233" s="55"/>
      <c r="O233" s="41"/>
      <c r="P233" s="41"/>
      <c r="Q233" s="41"/>
      <c r="R233" s="41"/>
      <c r="S233" s="41"/>
      <c r="T233" s="44"/>
      <c r="U233" s="44"/>
      <c r="V233" s="173" t="s">
        <v>89</v>
      </c>
      <c r="W233" s="53"/>
      <c r="X233" s="53"/>
      <c r="Y233" s="52"/>
      <c r="Z233" s="44"/>
      <c r="AA233" s="44"/>
      <c r="AB233" s="44"/>
      <c r="AC233" s="44"/>
      <c r="AD233" s="44"/>
      <c r="AE233" s="44"/>
      <c r="AF233" s="44"/>
      <c r="AG233" s="44"/>
      <c r="AH233" s="44"/>
      <c r="AI233" s="44"/>
      <c r="AJ233" s="44"/>
      <c r="AK233" s="44"/>
      <c r="AL233" s="44"/>
      <c r="AM233" s="44"/>
      <c r="AN233" s="44"/>
      <c r="AO233" s="44"/>
      <c r="AP233" s="44"/>
      <c r="AQ233" s="44"/>
      <c r="AR233" s="44"/>
      <c r="AS233" s="114"/>
      <c r="AT233" s="114"/>
      <c r="AU233" s="114"/>
      <c r="AV233" s="172"/>
      <c r="AW233" s="44"/>
      <c r="AX233" s="120"/>
      <c r="AY233" s="164"/>
      <c r="AZ233" s="126"/>
      <c r="BA233" s="126"/>
      <c r="BB233" s="126"/>
      <c r="BC233" s="126"/>
      <c r="BD233" s="126"/>
      <c r="BE233" s="126"/>
      <c r="BF233" s="126"/>
      <c r="BG233" s="44"/>
      <c r="BH233" s="44"/>
      <c r="BI233" s="44"/>
      <c r="BJ233" s="44"/>
      <c r="BK233" s="44"/>
      <c r="BL233" s="44"/>
      <c r="BM233" s="44"/>
      <c r="BN233" s="44"/>
      <c r="BO233" s="44"/>
      <c r="BP233" s="44"/>
      <c r="BQ233" s="44"/>
      <c r="BR233" s="44"/>
      <c r="BS233" s="51"/>
      <c r="BT233" s="51"/>
      <c r="BU233" s="51"/>
      <c r="BV233" s="51"/>
      <c r="BW233" s="44"/>
      <c r="BX233" s="44"/>
    </row>
    <row r="234" spans="1:76">
      <c r="A234" s="55"/>
      <c r="B234" s="55" t="s">
        <v>88</v>
      </c>
      <c r="C234" s="163">
        <v>0</v>
      </c>
      <c r="D234" s="163">
        <f t="shared" ref="D234:L234" si="19">D233-D235</f>
        <v>220.72351293060774</v>
      </c>
      <c r="E234" s="163">
        <f t="shared" si="19"/>
        <v>316.92399680877304</v>
      </c>
      <c r="F234" s="163">
        <f t="shared" si="19"/>
        <v>424.47240784032726</v>
      </c>
      <c r="G234" s="163">
        <f t="shared" si="19"/>
        <v>513.25654005548438</v>
      </c>
      <c r="H234" s="163">
        <f t="shared" si="19"/>
        <v>595.87508163805046</v>
      </c>
      <c r="I234" s="163">
        <f t="shared" si="19"/>
        <v>626.99505118784896</v>
      </c>
      <c r="J234" s="163">
        <f t="shared" si="19"/>
        <v>627.00150776282521</v>
      </c>
      <c r="K234" s="163">
        <f t="shared" si="19"/>
        <v>604.20812120207552</v>
      </c>
      <c r="L234" s="162">
        <f t="shared" si="19"/>
        <v>615.50799349066392</v>
      </c>
      <c r="M234" s="44"/>
      <c r="N234" s="55"/>
      <c r="O234" s="41"/>
      <c r="P234" s="41"/>
      <c r="Q234" s="41"/>
      <c r="R234" s="41"/>
      <c r="S234" s="41"/>
      <c r="T234" s="44"/>
      <c r="U234" s="120"/>
      <c r="V234" s="171" t="s">
        <v>87</v>
      </c>
      <c r="W234" s="53"/>
      <c r="X234" s="54"/>
      <c r="Y234" s="120"/>
      <c r="Z234" s="170">
        <v>1</v>
      </c>
      <c r="AA234" s="170"/>
      <c r="AB234" s="170"/>
      <c r="AC234" s="170"/>
      <c r="AD234" s="170">
        <v>2</v>
      </c>
      <c r="AE234" s="170"/>
      <c r="AF234" s="170"/>
      <c r="AG234" s="170"/>
      <c r="AH234" s="170">
        <v>3</v>
      </c>
      <c r="AI234" s="170"/>
      <c r="AJ234" s="170"/>
      <c r="AK234" s="170"/>
      <c r="AL234" s="170">
        <v>4</v>
      </c>
      <c r="AM234" s="170"/>
      <c r="AN234" s="170"/>
      <c r="AO234" s="170"/>
      <c r="AP234" s="170">
        <v>5</v>
      </c>
      <c r="AQ234" s="170"/>
      <c r="AR234" s="44"/>
      <c r="AS234" s="169">
        <v>6</v>
      </c>
      <c r="AT234" s="114"/>
      <c r="AU234" s="169"/>
      <c r="AV234" s="168" t="s">
        <v>86</v>
      </c>
      <c r="AW234" s="167">
        <v>7</v>
      </c>
      <c r="AX234" s="167"/>
      <c r="AY234" s="164"/>
      <c r="AZ234" s="44"/>
      <c r="BA234" s="44"/>
      <c r="BB234" s="120">
        <v>8</v>
      </c>
      <c r="BC234" s="44"/>
      <c r="BD234" s="44"/>
      <c r="BE234" s="44"/>
      <c r="BF234" s="120">
        <v>9</v>
      </c>
      <c r="BG234" s="44"/>
      <c r="BH234" s="44"/>
      <c r="BI234" s="44"/>
      <c r="BJ234" s="120">
        <v>10</v>
      </c>
      <c r="BL234" s="44"/>
      <c r="BM234" s="44"/>
      <c r="BN234" s="155">
        <v>11</v>
      </c>
      <c r="BO234" s="44"/>
      <c r="BP234" s="44"/>
      <c r="BQ234" s="44"/>
      <c r="BR234" s="155">
        <v>12</v>
      </c>
      <c r="BS234" s="51"/>
      <c r="BT234" s="51"/>
      <c r="BU234" s="51"/>
      <c r="BV234" s="44"/>
      <c r="BW234" s="44"/>
      <c r="BX234" s="44"/>
    </row>
    <row r="235" spans="1:76" ht="13.5" thickBot="1">
      <c r="A235" s="55"/>
      <c r="B235" s="55" t="s">
        <v>85</v>
      </c>
      <c r="C235" s="163">
        <f>Z236</f>
        <v>1000</v>
      </c>
      <c r="D235" s="163">
        <f>AD240</f>
        <v>755.49606137054002</v>
      </c>
      <c r="E235" s="163">
        <f>AH244</f>
        <v>660.53779415714564</v>
      </c>
      <c r="F235" s="163">
        <f>AL248</f>
        <v>575.95464285338642</v>
      </c>
      <c r="G235" s="163">
        <f>AP252</f>
        <v>487.79851539506376</v>
      </c>
      <c r="H235" s="163">
        <f>AT256</f>
        <v>351.57814577281243</v>
      </c>
      <c r="I235" s="163">
        <f>AX260</f>
        <v>290.41107122642597</v>
      </c>
      <c r="J235" s="163">
        <f>BB264</f>
        <v>252.79541228576304</v>
      </c>
      <c r="K235" s="163">
        <f>BF268</f>
        <v>147.56633245931911</v>
      </c>
      <c r="L235" s="162">
        <f>BR280</f>
        <v>57.161838351757581</v>
      </c>
      <c r="M235" s="44"/>
      <c r="N235" s="55"/>
      <c r="O235" s="41"/>
      <c r="P235" s="41"/>
      <c r="Q235" s="41"/>
      <c r="R235" s="41"/>
      <c r="S235" s="41"/>
      <c r="T235" s="44"/>
      <c r="U235" s="44"/>
      <c r="V235" s="166"/>
      <c r="W235" s="53"/>
      <c r="X235" s="53"/>
      <c r="Y235" s="52"/>
      <c r="Z235" s="165"/>
      <c r="AA235" s="165"/>
      <c r="AB235" s="165"/>
      <c r="AC235" s="165"/>
      <c r="AD235" s="165"/>
      <c r="AE235" s="165"/>
      <c r="AF235" s="165"/>
      <c r="AG235" s="165"/>
      <c r="AH235" s="165"/>
      <c r="AI235" s="165"/>
      <c r="AJ235" s="165"/>
      <c r="AK235" s="165"/>
      <c r="AL235" s="165"/>
      <c r="AM235" s="165"/>
      <c r="AN235" s="165"/>
      <c r="AO235" s="55"/>
      <c r="AP235" s="55"/>
      <c r="AQ235" s="55"/>
      <c r="AR235" s="55"/>
      <c r="AS235" s="55"/>
      <c r="AT235" s="55"/>
      <c r="AU235" s="55"/>
      <c r="AV235" s="50"/>
      <c r="AW235" s="44"/>
      <c r="AX235" s="120"/>
      <c r="AY235" s="164"/>
      <c r="AZ235" s="44"/>
      <c r="BA235" s="44"/>
      <c r="BB235" s="44"/>
      <c r="BC235" s="44"/>
      <c r="BD235" s="44"/>
      <c r="BE235" s="44"/>
      <c r="BF235" s="44"/>
      <c r="BG235" s="44"/>
      <c r="BH235" s="44"/>
      <c r="BI235" s="44"/>
      <c r="BJ235" s="44"/>
      <c r="BK235" s="120"/>
      <c r="BL235" s="44"/>
      <c r="BM235" s="44"/>
      <c r="BN235" s="155"/>
      <c r="BO235" s="44"/>
      <c r="BP235" s="44"/>
      <c r="BQ235" s="44"/>
      <c r="BR235" s="155"/>
      <c r="BS235" s="44"/>
      <c r="BT235" s="44"/>
      <c r="BU235" s="44"/>
      <c r="BV235" s="44"/>
      <c r="BW235" s="44"/>
      <c r="BX235" s="44"/>
    </row>
    <row r="236" spans="1:76" ht="14.25" thickTop="1" thickBot="1">
      <c r="A236" s="51"/>
      <c r="B236" s="51" t="s">
        <v>84</v>
      </c>
      <c r="C236" s="163">
        <f t="shared" ref="C236:L236" si="20">$C$235-C233</f>
        <v>0</v>
      </c>
      <c r="D236" s="163">
        <f t="shared" si="20"/>
        <v>23.780425698852241</v>
      </c>
      <c r="E236" s="163">
        <f t="shared" si="20"/>
        <v>22.538209034081319</v>
      </c>
      <c r="F236" s="163">
        <f t="shared" si="20"/>
        <v>-0.42705069371368154</v>
      </c>
      <c r="G236" s="163">
        <f t="shared" si="20"/>
        <v>-1.0550554505481387</v>
      </c>
      <c r="H236" s="163">
        <f t="shared" si="20"/>
        <v>52.546772589137163</v>
      </c>
      <c r="I236" s="163">
        <f t="shared" si="20"/>
        <v>82.593877585725068</v>
      </c>
      <c r="J236" s="163">
        <f t="shared" si="20"/>
        <v>120.20307995141172</v>
      </c>
      <c r="K236" s="163">
        <f t="shared" si="20"/>
        <v>248.22554633860534</v>
      </c>
      <c r="L236" s="162">
        <f t="shared" si="20"/>
        <v>327.33016815757844</v>
      </c>
      <c r="M236" s="44"/>
      <c r="N236" s="55"/>
      <c r="O236" s="41"/>
      <c r="P236" s="41"/>
      <c r="Q236" s="41"/>
      <c r="R236" s="41"/>
      <c r="S236" s="41"/>
      <c r="T236" s="44"/>
      <c r="U236" s="55"/>
      <c r="V236" s="119">
        <v>1</v>
      </c>
      <c r="W236" s="118"/>
      <c r="X236" s="118"/>
      <c r="Y236" s="55"/>
      <c r="Z236" s="94">
        <v>1000</v>
      </c>
      <c r="AA236" s="60"/>
      <c r="AB236" s="69">
        <f>Z236-Z238-AB238</f>
        <v>18.380270812953768</v>
      </c>
      <c r="AC236" s="161"/>
      <c r="AD236" s="160"/>
      <c r="AE236" s="64"/>
      <c r="AF236" s="64"/>
      <c r="AG236" s="64"/>
      <c r="AH236" s="64"/>
      <c r="AI236" s="64"/>
      <c r="AJ236" s="64"/>
      <c r="AK236" s="64"/>
      <c r="AL236" s="64"/>
      <c r="AM236" s="64"/>
      <c r="AN236" s="64"/>
      <c r="AO236" s="71"/>
      <c r="AP236" s="76"/>
      <c r="AQ236" s="76"/>
      <c r="AR236" s="76"/>
      <c r="AS236" s="76"/>
      <c r="AT236" s="76"/>
      <c r="AU236" s="76"/>
      <c r="AV236" s="76"/>
      <c r="AW236" s="76"/>
      <c r="AX236" s="76"/>
      <c r="AY236" s="159"/>
      <c r="AZ236" s="76"/>
      <c r="BA236" s="158"/>
      <c r="BB236" s="158"/>
      <c r="BC236" s="120"/>
      <c r="BD236" s="120"/>
      <c r="BE236" s="120"/>
      <c r="BF236" s="120"/>
      <c r="BG236" s="44"/>
      <c r="BH236" s="44"/>
      <c r="BI236" s="44"/>
      <c r="BJ236" s="44"/>
      <c r="BK236" s="44"/>
      <c r="BL236" s="44"/>
      <c r="BM236" s="44"/>
      <c r="BN236" s="44"/>
      <c r="BO236" s="44"/>
      <c r="BP236" s="44"/>
      <c r="BQ236" s="44"/>
      <c r="BR236" s="120"/>
      <c r="BS236" s="44"/>
      <c r="BT236" s="44"/>
      <c r="BU236" s="44"/>
      <c r="BV236" s="44"/>
      <c r="BW236" s="44"/>
      <c r="BX236" s="44"/>
    </row>
    <row r="237" spans="1:76" ht="13.5" thickTop="1">
      <c r="A237" s="44"/>
      <c r="B237" s="55"/>
      <c r="C237" s="157"/>
      <c r="D237" s="157"/>
      <c r="E237" s="157"/>
      <c r="F237" s="157"/>
      <c r="G237" s="157"/>
      <c r="H237" s="157"/>
      <c r="I237" s="157"/>
      <c r="J237" s="157"/>
      <c r="K237" s="157"/>
      <c r="L237" s="156"/>
      <c r="M237" s="55"/>
      <c r="N237" s="55"/>
      <c r="O237" s="41"/>
      <c r="P237" s="41"/>
      <c r="Q237" s="41"/>
      <c r="R237" s="41"/>
      <c r="S237" s="41"/>
      <c r="T237" s="44"/>
      <c r="U237" s="55"/>
      <c r="V237" s="119"/>
      <c r="W237" s="118"/>
      <c r="X237" s="118"/>
      <c r="Y237" s="55"/>
      <c r="Z237" s="64"/>
      <c r="AA237" s="64"/>
      <c r="AB237" s="64"/>
      <c r="AC237" s="64"/>
      <c r="AD237" s="64"/>
      <c r="AE237" s="64"/>
      <c r="AF237" s="64"/>
      <c r="AG237" s="64"/>
      <c r="AH237" s="64"/>
      <c r="AI237" s="64"/>
      <c r="AJ237" s="64"/>
      <c r="AK237" s="64"/>
      <c r="AL237" s="64"/>
      <c r="AM237" s="64"/>
      <c r="AN237" s="64"/>
      <c r="AO237" s="71"/>
      <c r="AP237" s="76"/>
      <c r="AQ237" s="147"/>
      <c r="AR237" s="146"/>
      <c r="AS237" s="76"/>
      <c r="AT237" s="145"/>
      <c r="AU237" s="76"/>
      <c r="AV237" s="81"/>
      <c r="AW237" s="81"/>
      <c r="AX237" s="81"/>
      <c r="AY237" s="91"/>
      <c r="AZ237" s="142"/>
      <c r="BA237" s="127"/>
      <c r="BB237" s="76"/>
      <c r="BC237" s="44"/>
      <c r="BD237" s="44"/>
      <c r="BE237" s="44"/>
      <c r="BF237" s="44"/>
      <c r="BG237" s="44"/>
      <c r="BH237" s="44"/>
      <c r="BI237" s="44"/>
      <c r="BJ237" s="44"/>
      <c r="BK237" s="44"/>
      <c r="BL237" s="44"/>
      <c r="BM237" s="44"/>
      <c r="BN237" s="44"/>
      <c r="BO237" s="44"/>
      <c r="BP237" s="44"/>
      <c r="BQ237" s="44"/>
      <c r="BR237" s="155"/>
      <c r="BS237" s="44"/>
      <c r="BT237" s="44"/>
      <c r="BU237" s="44"/>
      <c r="BV237" s="44"/>
      <c r="BW237" s="44"/>
      <c r="BX237" s="44"/>
    </row>
    <row r="238" spans="1:76">
      <c r="A238" s="55"/>
      <c r="B238" s="55"/>
      <c r="C238" s="55"/>
      <c r="D238" s="55"/>
      <c r="E238" s="55"/>
      <c r="F238" s="55"/>
      <c r="G238" s="55"/>
      <c r="H238" s="55"/>
      <c r="I238" s="55"/>
      <c r="J238" s="55"/>
      <c r="K238" s="55"/>
      <c r="L238" s="55"/>
      <c r="M238" s="55"/>
      <c r="N238" s="55"/>
      <c r="O238" s="41"/>
      <c r="P238" s="41"/>
      <c r="Q238" s="41"/>
      <c r="R238" s="41"/>
      <c r="S238" s="41"/>
      <c r="T238" s="44"/>
      <c r="U238" s="112"/>
      <c r="V238" s="119"/>
      <c r="W238" s="118"/>
      <c r="X238" s="118"/>
      <c r="Y238" s="112"/>
      <c r="Z238" s="67">
        <f>Z236*E$67</f>
        <v>226.12366781650618</v>
      </c>
      <c r="AA238" s="67"/>
      <c r="AB238" s="67">
        <f>Z236*E$66</f>
        <v>755.49606137054002</v>
      </c>
      <c r="AC238" s="67"/>
      <c r="AD238" s="154"/>
      <c r="AE238" s="153"/>
      <c r="AF238" s="67"/>
      <c r="AG238" s="67"/>
      <c r="AH238" s="67"/>
      <c r="AI238" s="67"/>
      <c r="AJ238" s="67"/>
      <c r="AK238" s="67"/>
      <c r="AL238" s="67"/>
      <c r="AM238" s="67"/>
      <c r="AN238" s="67"/>
      <c r="AO238" s="70"/>
      <c r="AP238" s="76"/>
      <c r="AQ238" s="152"/>
      <c r="AR238" s="151"/>
      <c r="AS238" s="76"/>
      <c r="AT238" s="130"/>
      <c r="AU238" s="76"/>
      <c r="AV238" s="81"/>
      <c r="AW238" s="81"/>
      <c r="AX238" s="81"/>
      <c r="AY238" s="91"/>
      <c r="AZ238" s="142"/>
      <c r="BA238" s="127"/>
      <c r="BB238" s="148"/>
      <c r="BC238" s="55"/>
      <c r="BD238" s="55"/>
      <c r="BE238" s="55"/>
      <c r="BF238" s="55"/>
      <c r="BG238" s="44"/>
      <c r="BH238" s="44"/>
      <c r="BI238" s="44"/>
      <c r="BJ238" s="44"/>
      <c r="BK238" s="44"/>
      <c r="BL238" s="44"/>
      <c r="BM238" s="44"/>
      <c r="BN238" s="44"/>
      <c r="BO238" s="44"/>
      <c r="BP238" s="44"/>
      <c r="BQ238" s="44"/>
      <c r="BR238" s="44"/>
      <c r="BS238" s="44"/>
      <c r="BT238" s="44"/>
      <c r="BU238" s="44"/>
      <c r="BV238" s="44"/>
      <c r="BW238" s="44"/>
      <c r="BX238" s="44"/>
    </row>
    <row r="239" spans="1:76" ht="13.5" thickBot="1">
      <c r="A239" s="55"/>
      <c r="B239" s="133" t="s">
        <v>83</v>
      </c>
      <c r="C239" s="55"/>
      <c r="D239" s="55"/>
      <c r="E239" s="55"/>
      <c r="F239" s="55"/>
      <c r="G239" s="55"/>
      <c r="H239" s="55"/>
      <c r="I239" s="133" t="s">
        <v>82</v>
      </c>
      <c r="J239" s="55"/>
      <c r="K239" s="55"/>
      <c r="L239" s="55"/>
      <c r="M239" s="44"/>
      <c r="N239" s="55"/>
      <c r="O239" s="41"/>
      <c r="P239" s="41"/>
      <c r="Q239" s="41"/>
      <c r="R239" s="41"/>
      <c r="S239" s="41"/>
      <c r="T239" s="44"/>
      <c r="U239" s="55"/>
      <c r="V239" s="119"/>
      <c r="W239" s="118"/>
      <c r="X239" s="118"/>
      <c r="Y239" s="55"/>
      <c r="Z239" s="64"/>
      <c r="AA239" s="64"/>
      <c r="AB239" s="64"/>
      <c r="AC239" s="64"/>
      <c r="AD239" s="64"/>
      <c r="AE239" s="64"/>
      <c r="AF239" s="64"/>
      <c r="AG239" s="64"/>
      <c r="AH239" s="64"/>
      <c r="AI239" s="64"/>
      <c r="AJ239" s="64"/>
      <c r="AK239" s="64"/>
      <c r="AL239" s="64"/>
      <c r="AM239" s="64"/>
      <c r="AN239" s="64"/>
      <c r="AO239" s="71"/>
      <c r="AP239" s="76"/>
      <c r="AQ239" s="150"/>
      <c r="AR239" s="149"/>
      <c r="AS239" s="139"/>
      <c r="AT239" s="130"/>
      <c r="AU239" s="76"/>
      <c r="AV239" s="81"/>
      <c r="AW239" s="81"/>
      <c r="AX239" s="81"/>
      <c r="AY239" s="135"/>
      <c r="AZ239" s="128"/>
      <c r="BA239" s="127"/>
      <c r="BB239" s="148"/>
      <c r="BC239" s="55"/>
      <c r="BD239" s="55"/>
      <c r="BE239" s="55"/>
      <c r="BF239" s="55"/>
      <c r="BG239" s="44"/>
      <c r="BH239" s="44"/>
      <c r="BI239" s="44"/>
      <c r="BJ239" s="44"/>
      <c r="BK239" s="44"/>
      <c r="BL239" s="44"/>
      <c r="BM239" s="44"/>
      <c r="BN239" s="44"/>
      <c r="BO239" s="44"/>
      <c r="BP239" s="44"/>
      <c r="BQ239" s="44"/>
      <c r="BR239" s="44"/>
      <c r="BS239" s="44"/>
      <c r="BT239" s="44"/>
      <c r="BU239" s="44"/>
      <c r="BV239" s="44"/>
      <c r="BW239" s="44"/>
      <c r="BX239" s="44"/>
    </row>
    <row r="240" spans="1:76" ht="14.25" thickTop="1" thickBot="1">
      <c r="A240" s="55"/>
      <c r="B240" s="55"/>
      <c r="C240" s="55"/>
      <c r="D240" s="55"/>
      <c r="E240" s="55"/>
      <c r="F240" s="55"/>
      <c r="G240" s="55"/>
      <c r="H240" s="55"/>
      <c r="I240" s="55"/>
      <c r="J240" s="55"/>
      <c r="K240" s="55"/>
      <c r="L240" s="55"/>
      <c r="M240" s="44"/>
      <c r="N240" s="55"/>
      <c r="O240" s="41"/>
      <c r="P240" s="41"/>
      <c r="Q240" s="41"/>
      <c r="R240" s="41"/>
      <c r="S240" s="41"/>
      <c r="T240" s="44"/>
      <c r="U240" s="55"/>
      <c r="V240" s="119">
        <v>2</v>
      </c>
      <c r="W240" s="118"/>
      <c r="X240" s="118"/>
      <c r="Y240" s="55"/>
      <c r="Z240" s="65">
        <f>Z238</f>
        <v>226.12366781650618</v>
      </c>
      <c r="AA240" s="60"/>
      <c r="AB240" s="69">
        <f>Z240-Z242-AB242</f>
        <v>4.1562142516857818</v>
      </c>
      <c r="AC240" s="64"/>
      <c r="AD240" s="94">
        <f>AB238</f>
        <v>755.49606137054002</v>
      </c>
      <c r="AE240" s="60"/>
      <c r="AF240" s="69">
        <f>AD240-AD242-AF242</f>
        <v>-0.89897199115955573</v>
      </c>
      <c r="AG240" s="64"/>
      <c r="AH240" s="72"/>
      <c r="AI240" s="72"/>
      <c r="AJ240" s="64"/>
      <c r="AK240" s="64"/>
      <c r="AL240" s="64"/>
      <c r="AM240" s="64"/>
      <c r="AN240" s="64"/>
      <c r="AO240" s="71"/>
      <c r="AP240" s="76"/>
      <c r="AQ240" s="147"/>
      <c r="AR240" s="146"/>
      <c r="AS240" s="76"/>
      <c r="AT240" s="135"/>
      <c r="AU240" s="76"/>
      <c r="AV240" s="81"/>
      <c r="AW240" s="81"/>
      <c r="AX240" s="81"/>
      <c r="AY240" s="135"/>
      <c r="AZ240" s="134"/>
      <c r="BA240" s="127"/>
      <c r="BB240" s="76"/>
      <c r="BC240" s="112"/>
      <c r="BD240" s="112"/>
      <c r="BE240" s="112"/>
      <c r="BF240" s="112"/>
      <c r="BG240" s="44"/>
      <c r="BH240" s="44"/>
      <c r="BI240" s="44"/>
      <c r="BJ240" s="44"/>
      <c r="BK240" s="44"/>
      <c r="BL240" s="44"/>
      <c r="BM240" s="44"/>
      <c r="BN240" s="44"/>
      <c r="BO240" s="44"/>
      <c r="BP240" s="44"/>
      <c r="BQ240" s="44"/>
      <c r="BR240" s="44"/>
      <c r="BS240" s="44"/>
      <c r="BT240" s="44"/>
      <c r="BU240" s="44"/>
      <c r="BV240" s="44"/>
      <c r="BW240" s="44"/>
      <c r="BX240" s="44"/>
    </row>
    <row r="241" spans="1:76" ht="15" thickTop="1">
      <c r="A241" s="55"/>
      <c r="B241" s="44"/>
      <c r="C241" s="44" t="s">
        <v>42</v>
      </c>
      <c r="D241" s="44" t="s">
        <v>81</v>
      </c>
      <c r="E241" s="55"/>
      <c r="F241" s="55"/>
      <c r="G241" s="55"/>
      <c r="H241" s="55"/>
      <c r="I241" s="44"/>
      <c r="J241" s="44" t="s">
        <v>65</v>
      </c>
      <c r="K241" s="44"/>
      <c r="L241" s="55"/>
      <c r="M241" s="44"/>
      <c r="N241" s="55"/>
      <c r="O241" s="41"/>
      <c r="P241" s="41"/>
      <c r="Q241" s="41"/>
      <c r="R241" s="41"/>
      <c r="S241" s="41"/>
      <c r="T241" s="44"/>
      <c r="U241" s="55"/>
      <c r="V241" s="119"/>
      <c r="W241" s="118"/>
      <c r="X241" s="118"/>
      <c r="Y241" s="55"/>
      <c r="Z241" s="64"/>
      <c r="AA241" s="64"/>
      <c r="AB241" s="64"/>
      <c r="AC241" s="64"/>
      <c r="AD241" s="64"/>
      <c r="AE241" s="64"/>
      <c r="AF241" s="64"/>
      <c r="AG241" s="64"/>
      <c r="AH241" s="64"/>
      <c r="AI241" s="64"/>
      <c r="AJ241" s="64"/>
      <c r="AK241" s="64"/>
      <c r="AL241" s="64"/>
      <c r="AM241" s="64"/>
      <c r="AN241" s="64"/>
      <c r="AO241" s="71"/>
      <c r="AP241" s="76"/>
      <c r="AQ241" s="147"/>
      <c r="AR241" s="146"/>
      <c r="AS241" s="76"/>
      <c r="AT241" s="130"/>
      <c r="AU241" s="76"/>
      <c r="AV241" s="81"/>
      <c r="AW241" s="81"/>
      <c r="AX241" s="81"/>
      <c r="AY241" s="129"/>
      <c r="AZ241" s="128"/>
      <c r="BA241" s="127"/>
      <c r="BB241" s="76"/>
      <c r="BC241" s="55"/>
      <c r="BD241" s="55"/>
      <c r="BE241" s="55"/>
      <c r="BF241" s="55"/>
      <c r="BG241" s="44"/>
      <c r="BH241" s="44"/>
      <c r="BI241" s="44"/>
      <c r="BJ241" s="44"/>
      <c r="BK241" s="44"/>
      <c r="BL241" s="44"/>
      <c r="BM241" s="44"/>
      <c r="BN241" s="44"/>
      <c r="BO241" s="44"/>
      <c r="BP241" s="44"/>
      <c r="BQ241" s="44"/>
      <c r="BR241" s="44"/>
      <c r="BS241" s="126"/>
      <c r="BT241" s="126"/>
      <c r="BU241" s="126"/>
      <c r="BV241" s="44"/>
      <c r="BW241" s="44"/>
      <c r="BX241" s="44"/>
    </row>
    <row r="242" spans="1:76">
      <c r="A242" s="55"/>
      <c r="B242" s="44" t="s">
        <v>75</v>
      </c>
      <c r="C242" s="123">
        <f>I49</f>
        <v>0.80947860726244658</v>
      </c>
      <c r="D242" s="123">
        <f>IF(ISNUMBER(N49),N49, IF(ISNUMBER(M49),M49, IF(ISNUMBER(L49),L49, IF(ISNUMBER(K49),K49, IF(ISNUMBER(J49),J49,I49)))))</f>
        <v>0.42669852207122161</v>
      </c>
      <c r="E242" s="55"/>
      <c r="F242" s="55"/>
      <c r="G242" s="55"/>
      <c r="H242" s="55"/>
      <c r="I242" s="44" t="s">
        <v>80</v>
      </c>
      <c r="J242" s="144">
        <f>Q49</f>
        <v>23.435750261002468</v>
      </c>
      <c r="K242" s="123"/>
      <c r="L242" s="55"/>
      <c r="M242" s="44"/>
      <c r="N242" s="55"/>
      <c r="O242" s="41"/>
      <c r="P242" s="41"/>
      <c r="Q242" s="41"/>
      <c r="R242" s="41"/>
      <c r="S242" s="41"/>
      <c r="T242" s="44"/>
      <c r="U242" s="112"/>
      <c r="V242" s="119"/>
      <c r="W242" s="118"/>
      <c r="X242" s="118"/>
      <c r="Y242" s="112"/>
      <c r="Z242" s="67">
        <f>Z240*E$67</f>
        <v>51.131913146789636</v>
      </c>
      <c r="AA242" s="67"/>
      <c r="AB242" s="67">
        <f>Z240*E$66</f>
        <v>170.83554041803077</v>
      </c>
      <c r="AC242" s="67"/>
      <c r="AD242" s="67">
        <f>AD240*F$67</f>
        <v>116.52924435406503</v>
      </c>
      <c r="AE242" s="67"/>
      <c r="AF242" s="67">
        <f>AD240*F$66</f>
        <v>639.86578900763459</v>
      </c>
      <c r="AG242" s="67"/>
      <c r="AH242" s="67"/>
      <c r="AI242" s="67"/>
      <c r="AJ242" s="67"/>
      <c r="AK242" s="67"/>
      <c r="AL242" s="67"/>
      <c r="AM242" s="67"/>
      <c r="AN242" s="67"/>
      <c r="AO242" s="70"/>
      <c r="AP242" s="76"/>
      <c r="AQ242" s="137"/>
      <c r="AR242" s="136"/>
      <c r="AS242" s="76"/>
      <c r="AT242" s="81"/>
      <c r="AU242" s="76"/>
      <c r="AV242" s="81"/>
      <c r="AW242" s="81"/>
      <c r="AX242" s="81"/>
      <c r="AY242" s="81"/>
      <c r="AZ242" s="127"/>
      <c r="BA242" s="127"/>
      <c r="BB242" s="76"/>
      <c r="BC242" s="55"/>
      <c r="BD242" s="55"/>
      <c r="BE242" s="55"/>
      <c r="BF242" s="55"/>
      <c r="BG242" s="44"/>
      <c r="BH242" s="44"/>
      <c r="BI242" s="44"/>
      <c r="BJ242" s="44"/>
      <c r="BK242" s="44"/>
      <c r="BL242" s="44"/>
      <c r="BM242" s="44"/>
      <c r="BN242" s="44"/>
      <c r="BO242" s="44"/>
      <c r="BP242" s="44"/>
      <c r="BQ242" s="44"/>
      <c r="BR242" s="44"/>
      <c r="BS242" s="44"/>
      <c r="BT242" s="44"/>
      <c r="BU242" s="44"/>
      <c r="BV242" s="44"/>
      <c r="BW242" s="44"/>
      <c r="BX242" s="44"/>
    </row>
    <row r="243" spans="1:76" ht="13.5" thickBot="1">
      <c r="A243" s="55"/>
      <c r="B243" s="44" t="s">
        <v>74</v>
      </c>
      <c r="C243" s="123">
        <f>I60</f>
        <v>0.84115202585663873</v>
      </c>
      <c r="D243" s="123">
        <f>IF(ISNUMBER(N60),N60,IF(ISNUMBER(M60),M60, IF(ISNUMBER(L60),L60, IF(ISNUMBER(K60),K60, IF(ISNUMBER(J60),J60,I60)))))</f>
        <v>0.45756873901042772</v>
      </c>
      <c r="E243" s="55"/>
      <c r="F243" s="55"/>
      <c r="G243" s="55"/>
      <c r="H243" s="55"/>
      <c r="I243" s="44" t="s">
        <v>79</v>
      </c>
      <c r="J243" s="144">
        <f>Q60</f>
        <v>21.85463985504505</v>
      </c>
      <c r="K243" s="123"/>
      <c r="L243" s="55"/>
      <c r="M243" s="44"/>
      <c r="N243" s="55"/>
      <c r="O243" s="41"/>
      <c r="P243" s="41"/>
      <c r="Q243" s="41"/>
      <c r="R243" s="41"/>
      <c r="S243" s="41"/>
      <c r="T243" s="44"/>
      <c r="U243" s="55"/>
      <c r="V243" s="119"/>
      <c r="W243" s="118"/>
      <c r="X243" s="118"/>
      <c r="Y243" s="55"/>
      <c r="Z243" s="64"/>
      <c r="AA243" s="64"/>
      <c r="AB243" s="64"/>
      <c r="AC243" s="64"/>
      <c r="AD243" s="64"/>
      <c r="AE243" s="64"/>
      <c r="AF243" s="64"/>
      <c r="AG243" s="64"/>
      <c r="AH243" s="64"/>
      <c r="AI243" s="64"/>
      <c r="AJ243" s="64"/>
      <c r="AK243" s="64"/>
      <c r="AL243" s="64"/>
      <c r="AM243" s="64"/>
      <c r="AN243" s="64"/>
      <c r="AO243" s="71"/>
      <c r="AP243" s="76"/>
      <c r="AQ243" s="132"/>
      <c r="AR243" s="131"/>
      <c r="AS243" s="76"/>
      <c r="AT243" s="145"/>
      <c r="AU243" s="76"/>
      <c r="AV243" s="81"/>
      <c r="AW243" s="81"/>
      <c r="AX243" s="81"/>
      <c r="AY243" s="91"/>
      <c r="AZ243" s="142"/>
      <c r="BA243" s="127"/>
      <c r="BB243" s="76"/>
      <c r="BC243" s="55"/>
      <c r="BD243" s="55"/>
      <c r="BE243" s="55"/>
      <c r="BF243" s="55"/>
      <c r="BG243" s="44"/>
      <c r="BH243" s="44"/>
      <c r="BI243" s="44"/>
      <c r="BJ243" s="44"/>
      <c r="BK243" s="44"/>
      <c r="BL243" s="44"/>
      <c r="BM243" s="44"/>
      <c r="BN243" s="44"/>
      <c r="BO243" s="44"/>
      <c r="BP243" s="44"/>
      <c r="BQ243" s="44"/>
      <c r="BR243" s="44"/>
      <c r="BS243" s="44"/>
      <c r="BT243" s="44"/>
      <c r="BU243" s="44"/>
      <c r="BV243" s="120"/>
      <c r="BW243" s="44"/>
      <c r="BX243" s="44"/>
    </row>
    <row r="244" spans="1:76" ht="14.25" thickTop="1" thickBot="1">
      <c r="A244" s="55"/>
      <c r="B244" s="44" t="s">
        <v>73</v>
      </c>
      <c r="C244" s="123">
        <f>I71</f>
        <v>0.77786098861656328</v>
      </c>
      <c r="D244" s="123">
        <f>IF(ISNUMBER(N71),N71, IF(ISNUMBER(M71),M71, IF(ISNUMBER(L71),L71, IF(ISNUMBER(K71),K71, IF(ISNUMBER(J71),J71,I71)))))</f>
        <v>0.25983547740318452</v>
      </c>
      <c r="E244" s="55"/>
      <c r="F244" s="55"/>
      <c r="G244" s="55"/>
      <c r="H244" s="55"/>
      <c r="I244" s="44" t="s">
        <v>78</v>
      </c>
      <c r="J244" s="144">
        <f>Q71</f>
        <v>38.48589153390737</v>
      </c>
      <c r="K244" s="123"/>
      <c r="L244" s="55"/>
      <c r="M244" s="44"/>
      <c r="N244" s="55"/>
      <c r="O244" s="41"/>
      <c r="P244" s="41"/>
      <c r="Q244" s="41"/>
      <c r="R244" s="41"/>
      <c r="S244" s="41"/>
      <c r="T244" s="44"/>
      <c r="U244" s="55"/>
      <c r="V244" s="119">
        <v>3</v>
      </c>
      <c r="W244" s="118"/>
      <c r="X244" s="118"/>
      <c r="Y244" s="55"/>
      <c r="Z244" s="65">
        <f>+Z242</f>
        <v>51.131913146789636</v>
      </c>
      <c r="AA244" s="60"/>
      <c r="AB244" s="69">
        <f>Z244-Z246-AB246</f>
        <v>0.93981841082241857</v>
      </c>
      <c r="AC244" s="64"/>
      <c r="AD244" s="65">
        <f>AB242+AD242</f>
        <v>287.36478477209579</v>
      </c>
      <c r="AE244" s="60"/>
      <c r="AF244" s="69">
        <f>AD244-AD246-AF246</f>
        <v>-0.34193810658268831</v>
      </c>
      <c r="AG244" s="64"/>
      <c r="AH244" s="94">
        <f>AD240*F$44</f>
        <v>660.53779415714564</v>
      </c>
      <c r="AI244" s="60"/>
      <c r="AJ244" s="69">
        <f>AH244-AH246-AJ246</f>
        <v>-1.4368841626145468</v>
      </c>
      <c r="AK244" s="64"/>
      <c r="AL244" s="64"/>
      <c r="AM244" s="64"/>
      <c r="AN244" s="64"/>
      <c r="AO244" s="71"/>
      <c r="AP244" s="76"/>
      <c r="AQ244" s="143"/>
      <c r="AR244" s="136"/>
      <c r="AS244" s="76"/>
      <c r="AT244" s="135"/>
      <c r="AU244" s="76"/>
      <c r="AV244" s="81"/>
      <c r="AW244" s="81"/>
      <c r="AX244" s="81"/>
      <c r="AY244" s="91"/>
      <c r="AZ244" s="142"/>
      <c r="BA244" s="127"/>
      <c r="BB244" s="76"/>
      <c r="BC244" s="112"/>
      <c r="BD244" s="112"/>
      <c r="BE244" s="112"/>
      <c r="BF244" s="112"/>
      <c r="BG244" s="44"/>
      <c r="BH244" s="44"/>
      <c r="BI244" s="44"/>
      <c r="BJ244" s="44"/>
      <c r="BK244" s="44"/>
      <c r="BL244" s="44"/>
      <c r="BM244" s="44"/>
      <c r="BN244" s="44"/>
      <c r="BO244" s="44"/>
      <c r="BP244" s="44"/>
      <c r="BQ244" s="44"/>
      <c r="BR244" s="44"/>
      <c r="BS244" s="120"/>
      <c r="BT244" s="120"/>
      <c r="BU244" s="120"/>
      <c r="BV244" s="44"/>
      <c r="BW244" s="44"/>
      <c r="BX244" s="44"/>
    </row>
    <row r="245" spans="1:76" ht="13.5" thickTop="1">
      <c r="A245" s="55"/>
      <c r="B245" s="55"/>
      <c r="C245" s="55"/>
      <c r="D245" s="55"/>
      <c r="E245" s="55"/>
      <c r="F245" s="55"/>
      <c r="G245" s="55"/>
      <c r="H245" s="55"/>
      <c r="I245" s="55"/>
      <c r="J245" s="55"/>
      <c r="K245" s="55"/>
      <c r="L245" s="55"/>
      <c r="M245" s="44"/>
      <c r="N245" s="55"/>
      <c r="O245" s="41"/>
      <c r="P245" s="41"/>
      <c r="Q245" s="41"/>
      <c r="R245" s="41"/>
      <c r="S245" s="41"/>
      <c r="T245" s="44"/>
      <c r="U245" s="55"/>
      <c r="V245" s="119"/>
      <c r="W245" s="118"/>
      <c r="X245" s="118"/>
      <c r="Y245" s="55"/>
      <c r="Z245" s="64"/>
      <c r="AA245" s="64"/>
      <c r="AB245" s="64"/>
      <c r="AC245" s="64"/>
      <c r="AD245" s="64"/>
      <c r="AE245" s="64"/>
      <c r="AF245" s="64"/>
      <c r="AG245" s="64"/>
      <c r="AH245" s="64"/>
      <c r="AI245" s="64"/>
      <c r="AJ245" s="64"/>
      <c r="AK245" s="64"/>
      <c r="AL245" s="64"/>
      <c r="AM245" s="64"/>
      <c r="AN245" s="64"/>
      <c r="AO245" s="71"/>
      <c r="AP245" s="76"/>
      <c r="AQ245" s="141"/>
      <c r="AR245" s="140"/>
      <c r="AS245" s="139"/>
      <c r="AT245" s="130"/>
      <c r="AU245" s="76"/>
      <c r="AV245" s="81"/>
      <c r="AW245" s="81"/>
      <c r="AX245" s="81"/>
      <c r="AY245" s="135"/>
      <c r="AZ245" s="128"/>
      <c r="BA245" s="127"/>
      <c r="BB245" s="76"/>
      <c r="BC245" s="55"/>
      <c r="BD245" s="55"/>
      <c r="BE245" s="55"/>
      <c r="BF245" s="55"/>
      <c r="BG245" s="44"/>
      <c r="BH245" s="44"/>
      <c r="BI245" s="44"/>
      <c r="BJ245" s="44"/>
      <c r="BK245" s="44"/>
      <c r="BL245" s="44"/>
      <c r="BM245" s="44"/>
      <c r="BN245" s="44"/>
      <c r="BO245" s="44"/>
      <c r="BP245" s="44"/>
      <c r="BQ245" s="44"/>
      <c r="BR245" s="44"/>
      <c r="BS245" s="44"/>
      <c r="BT245" s="44"/>
      <c r="BU245" s="44"/>
      <c r="BV245" s="55"/>
      <c r="BW245" s="44"/>
      <c r="BX245" s="44"/>
    </row>
    <row r="246" spans="1:76">
      <c r="A246" s="55"/>
      <c r="B246" s="138"/>
      <c r="C246" s="55"/>
      <c r="D246" s="55"/>
      <c r="E246" s="55"/>
      <c r="F246" s="55"/>
      <c r="G246" s="55"/>
      <c r="H246" s="55"/>
      <c r="I246" s="55"/>
      <c r="J246" s="55"/>
      <c r="K246" s="55"/>
      <c r="L246" s="44"/>
      <c r="M246" s="44"/>
      <c r="N246" s="55"/>
      <c r="O246" s="41"/>
      <c r="P246" s="41"/>
      <c r="Q246" s="41"/>
      <c r="R246" s="41"/>
      <c r="S246" s="41"/>
      <c r="T246" s="44"/>
      <c r="U246" s="112"/>
      <c r="V246" s="119"/>
      <c r="W246" s="118"/>
      <c r="X246" s="118"/>
      <c r="Y246" s="112"/>
      <c r="Z246" s="67">
        <f>Z244*E$67</f>
        <v>11.562135743227106</v>
      </c>
      <c r="AA246" s="67"/>
      <c r="AB246" s="67">
        <f>Z244*E$66</f>
        <v>38.629958992740107</v>
      </c>
      <c r="AC246" s="67"/>
      <c r="AD246" s="67">
        <f>AD244*F$67</f>
        <v>44.323727065781668</v>
      </c>
      <c r="AE246" s="67"/>
      <c r="AF246" s="67">
        <f>AD244*F$66</f>
        <v>243.38299581289681</v>
      </c>
      <c r="AG246" s="67"/>
      <c r="AH246" s="67">
        <f>AH244*G$67</f>
        <v>86.020035466373727</v>
      </c>
      <c r="AI246" s="67"/>
      <c r="AJ246" s="67">
        <f>AH244*G$66</f>
        <v>575.95464285338642</v>
      </c>
      <c r="AK246" s="67"/>
      <c r="AL246" s="67"/>
      <c r="AM246" s="67"/>
      <c r="AN246" s="67"/>
      <c r="AO246" s="70"/>
      <c r="AP246" s="76"/>
      <c r="AQ246" s="137"/>
      <c r="AR246" s="136"/>
      <c r="AS246" s="76"/>
      <c r="AT246" s="135"/>
      <c r="AU246" s="76"/>
      <c r="AV246" s="81"/>
      <c r="AW246" s="81"/>
      <c r="AX246" s="81"/>
      <c r="AY246" s="135"/>
      <c r="AZ246" s="134"/>
      <c r="BA246" s="127"/>
      <c r="BB246" s="76"/>
      <c r="BC246" s="55"/>
      <c r="BD246" s="55"/>
      <c r="BE246" s="55"/>
      <c r="BF246" s="55"/>
      <c r="BG246" s="44"/>
      <c r="BH246" s="44"/>
      <c r="BI246" s="44"/>
      <c r="BJ246" s="44"/>
      <c r="BK246" s="44"/>
      <c r="BL246" s="44"/>
      <c r="BM246" s="44"/>
      <c r="BN246" s="44"/>
      <c r="BO246" s="44"/>
      <c r="BP246" s="44"/>
      <c r="BQ246" s="44"/>
      <c r="BR246" s="44"/>
      <c r="BS246" s="55"/>
      <c r="BT246" s="55"/>
      <c r="BU246" s="55"/>
      <c r="BV246" s="55"/>
      <c r="BW246" s="44"/>
      <c r="BX246" s="44"/>
    </row>
    <row r="247" spans="1:76" ht="13.5" thickBot="1">
      <c r="A247" s="44"/>
      <c r="B247" s="133" t="s">
        <v>77</v>
      </c>
      <c r="C247" s="44"/>
      <c r="D247" s="44"/>
      <c r="E247" s="44"/>
      <c r="F247" s="44"/>
      <c r="G247" s="44"/>
      <c r="H247" s="44"/>
      <c r="I247" s="44"/>
      <c r="J247" s="44"/>
      <c r="K247" s="44"/>
      <c r="L247" s="44"/>
      <c r="M247" s="44"/>
      <c r="N247" s="55"/>
      <c r="O247" s="41"/>
      <c r="P247" s="41"/>
      <c r="Q247" s="41"/>
      <c r="R247" s="41"/>
      <c r="S247" s="41"/>
      <c r="T247" s="44"/>
      <c r="U247" s="55"/>
      <c r="V247" s="119"/>
      <c r="W247" s="118"/>
      <c r="X247" s="118"/>
      <c r="Y247" s="55"/>
      <c r="Z247" s="64"/>
      <c r="AA247" s="64"/>
      <c r="AB247" s="64"/>
      <c r="AC247" s="64"/>
      <c r="AD247" s="64"/>
      <c r="AE247" s="64"/>
      <c r="AF247" s="64"/>
      <c r="AG247" s="64"/>
      <c r="AH247" s="64"/>
      <c r="AI247" s="64"/>
      <c r="AJ247" s="64"/>
      <c r="AK247" s="64"/>
      <c r="AL247" s="64"/>
      <c r="AM247" s="64"/>
      <c r="AN247" s="64"/>
      <c r="AO247" s="71"/>
      <c r="AP247" s="76"/>
      <c r="AQ247" s="132"/>
      <c r="AR247" s="131"/>
      <c r="AS247" s="76"/>
      <c r="AT247" s="130"/>
      <c r="AU247" s="76"/>
      <c r="AV247" s="81"/>
      <c r="AW247" s="81"/>
      <c r="AX247" s="81"/>
      <c r="AY247" s="129"/>
      <c r="AZ247" s="128"/>
      <c r="BA247" s="127"/>
      <c r="BB247" s="76"/>
      <c r="BC247" s="55"/>
      <c r="BD247" s="55"/>
      <c r="BE247" s="55"/>
      <c r="BF247" s="55"/>
      <c r="BG247" s="44"/>
      <c r="BH247" s="44"/>
      <c r="BI247" s="44"/>
      <c r="BJ247" s="44"/>
      <c r="BK247" s="44"/>
      <c r="BL247" s="44"/>
      <c r="BM247" s="44"/>
      <c r="BN247" s="44"/>
      <c r="BO247" s="44"/>
      <c r="BP247" s="44"/>
      <c r="BQ247" s="44"/>
      <c r="BR247" s="44"/>
      <c r="BS247" s="55"/>
      <c r="BT247" s="55"/>
      <c r="BU247" s="55"/>
      <c r="BV247" s="112"/>
      <c r="BW247" s="44"/>
      <c r="BX247" s="44"/>
    </row>
    <row r="248" spans="1:76" ht="14.25" thickTop="1" thickBot="1">
      <c r="A248" s="44"/>
      <c r="B248" s="44"/>
      <c r="C248" s="44"/>
      <c r="D248" s="44"/>
      <c r="E248" s="44"/>
      <c r="F248" s="44"/>
      <c r="G248" s="44"/>
      <c r="H248" s="44"/>
      <c r="I248" s="44"/>
      <c r="J248" s="44"/>
      <c r="K248" s="44"/>
      <c r="L248" s="44"/>
      <c r="M248" s="44"/>
      <c r="N248" s="55"/>
      <c r="O248" s="41"/>
      <c r="P248" s="41"/>
      <c r="Q248" s="41"/>
      <c r="R248" s="41"/>
      <c r="S248" s="41"/>
      <c r="T248" s="44"/>
      <c r="U248" s="55"/>
      <c r="V248" s="119">
        <v>4</v>
      </c>
      <c r="W248" s="118"/>
      <c r="X248" s="118"/>
      <c r="Y248" s="55"/>
      <c r="Z248" s="65">
        <f>+Z246</f>
        <v>11.562135743227106</v>
      </c>
      <c r="AA248" s="60"/>
      <c r="AB248" s="69">
        <f>Z248-Z250-AB250</f>
        <v>0.21251518613664722</v>
      </c>
      <c r="AC248" s="64"/>
      <c r="AD248" s="65">
        <f>AD246+AB246</f>
        <v>82.953686058521782</v>
      </c>
      <c r="AE248" s="60"/>
      <c r="AF248" s="69">
        <f>AD248-AD250-AF250</f>
        <v>-9.870738464840656E-2</v>
      </c>
      <c r="AG248" s="64"/>
      <c r="AH248" s="65">
        <f>AF246+AH246</f>
        <v>329.40303127927052</v>
      </c>
      <c r="AI248" s="60"/>
      <c r="AJ248" s="69">
        <f>AH248-AH250-AJ250</f>
        <v>-0.71655854206852609</v>
      </c>
      <c r="AK248" s="64"/>
      <c r="AL248" s="94">
        <f>AJ246</f>
        <v>575.95464285338642</v>
      </c>
      <c r="AM248" s="60"/>
      <c r="AN248" s="69">
        <f>AL248-AL250-AN250</f>
        <v>-0.47879712936304486</v>
      </c>
      <c r="AO248" s="71"/>
      <c r="AP248" s="76"/>
      <c r="AQ248" s="76"/>
      <c r="AR248" s="76"/>
      <c r="AS248" s="76"/>
      <c r="AT248" s="76"/>
      <c r="AU248" s="76"/>
      <c r="AV248" s="76"/>
      <c r="AW248" s="76"/>
      <c r="AX248" s="76"/>
      <c r="AY248" s="76"/>
      <c r="AZ248" s="76"/>
      <c r="BA248" s="76"/>
      <c r="BB248" s="76"/>
      <c r="BC248" s="112"/>
      <c r="BD248" s="112"/>
      <c r="BE248" s="112"/>
      <c r="BF248" s="112"/>
      <c r="BG248" s="44"/>
      <c r="BH248" s="44"/>
      <c r="BI248" s="44"/>
      <c r="BJ248" s="44"/>
      <c r="BK248" s="44"/>
      <c r="BL248" s="44"/>
      <c r="BM248" s="44"/>
      <c r="BN248" s="44"/>
      <c r="BO248" s="44"/>
      <c r="BP248" s="44"/>
      <c r="BQ248" s="44"/>
      <c r="BR248" s="44"/>
      <c r="BS248" s="112"/>
      <c r="BT248" s="112"/>
      <c r="BU248" s="112"/>
      <c r="BV248" s="55"/>
      <c r="BW248" s="44"/>
      <c r="BX248" s="44"/>
    </row>
    <row r="249" spans="1:76" ht="15" thickTop="1">
      <c r="A249" s="44"/>
      <c r="B249" s="44"/>
      <c r="C249" s="44" t="s">
        <v>47</v>
      </c>
      <c r="D249" s="44" t="s">
        <v>48</v>
      </c>
      <c r="E249" s="51" t="s">
        <v>76</v>
      </c>
      <c r="F249" s="44"/>
      <c r="G249" s="44"/>
      <c r="H249" s="44"/>
      <c r="I249" s="44"/>
      <c r="J249" s="44"/>
      <c r="K249" s="44"/>
      <c r="L249" s="126"/>
      <c r="M249" s="44"/>
      <c r="N249" s="55"/>
      <c r="O249" s="41"/>
      <c r="P249" s="41"/>
      <c r="Q249" s="41"/>
      <c r="R249" s="41"/>
      <c r="S249" s="41"/>
      <c r="T249" s="44"/>
      <c r="U249" s="55"/>
      <c r="V249" s="119"/>
      <c r="W249" s="118"/>
      <c r="X249" s="118"/>
      <c r="Y249" s="55"/>
      <c r="Z249" s="64"/>
      <c r="AA249" s="64"/>
      <c r="AB249" s="64"/>
      <c r="AC249" s="64"/>
      <c r="AD249" s="64"/>
      <c r="AE249" s="64"/>
      <c r="AF249" s="64"/>
      <c r="AG249" s="64"/>
      <c r="AH249" s="64"/>
      <c r="AI249" s="64"/>
      <c r="AJ249" s="64"/>
      <c r="AK249" s="64"/>
      <c r="AL249" s="64"/>
      <c r="AM249" s="64"/>
      <c r="AN249" s="64"/>
      <c r="AO249" s="71"/>
      <c r="AP249" s="44"/>
      <c r="AQ249" s="44"/>
      <c r="AR249" s="44"/>
      <c r="AS249" s="44"/>
      <c r="AT249" s="44"/>
      <c r="AU249" s="44"/>
      <c r="AV249" s="44"/>
      <c r="AW249" s="44"/>
      <c r="AX249" s="44"/>
      <c r="AY249" s="44"/>
      <c r="AZ249" s="44"/>
      <c r="BA249" s="44"/>
      <c r="BB249" s="44"/>
      <c r="BC249" s="55"/>
      <c r="BD249" s="55"/>
      <c r="BE249" s="55"/>
      <c r="BF249" s="55"/>
      <c r="BG249" s="44"/>
      <c r="BH249" s="44"/>
      <c r="BI249" s="44"/>
      <c r="BJ249" s="44"/>
      <c r="BK249" s="44"/>
      <c r="BL249" s="44"/>
      <c r="BM249" s="44"/>
      <c r="BN249" s="44"/>
      <c r="BO249" s="44"/>
      <c r="BP249" s="44"/>
      <c r="BQ249" s="44"/>
      <c r="BR249" s="44"/>
      <c r="BS249" s="55"/>
      <c r="BT249" s="55"/>
      <c r="BU249" s="55"/>
      <c r="BV249" s="55"/>
      <c r="BW249" s="44"/>
      <c r="BX249" s="44"/>
    </row>
    <row r="250" spans="1:76" ht="14.25">
      <c r="A250" s="126"/>
      <c r="B250" s="44" t="s">
        <v>75</v>
      </c>
      <c r="C250" s="123">
        <f>Q44</f>
        <v>0.83697194747533465</v>
      </c>
      <c r="D250" s="123">
        <f>Q45</f>
        <v>0.15488716225199348</v>
      </c>
      <c r="E250" s="122">
        <f>Q46</f>
        <v>8.140890272671869E-3</v>
      </c>
      <c r="F250" s="126"/>
      <c r="G250" s="126"/>
      <c r="H250" s="126"/>
      <c r="I250" s="126"/>
      <c r="J250" s="126"/>
      <c r="K250" s="126"/>
      <c r="L250" s="44"/>
      <c r="M250" s="44"/>
      <c r="N250" s="55"/>
      <c r="O250" s="41"/>
      <c r="P250" s="41"/>
      <c r="Q250" s="41"/>
      <c r="R250" s="41"/>
      <c r="S250" s="41"/>
      <c r="T250" s="44"/>
      <c r="U250" s="112"/>
      <c r="V250" s="119"/>
      <c r="W250" s="118"/>
      <c r="X250" s="118"/>
      <c r="Y250" s="112"/>
      <c r="Z250" s="67">
        <f>Z248*E$67</f>
        <v>2.614472542050839</v>
      </c>
      <c r="AA250" s="67"/>
      <c r="AB250" s="67">
        <f>Z248*E$66</f>
        <v>8.7351480150396199</v>
      </c>
      <c r="AC250" s="67"/>
      <c r="AD250" s="67">
        <f>AD248*F$67</f>
        <v>12.794944735049841</v>
      </c>
      <c r="AE250" s="67"/>
      <c r="AF250" s="67">
        <f>AD248*F$66</f>
        <v>70.25744870812035</v>
      </c>
      <c r="AG250" s="67"/>
      <c r="AH250" s="67">
        <f>AH248*G$67</f>
        <v>42.897258391595912</v>
      </c>
      <c r="AI250" s="67"/>
      <c r="AJ250" s="67">
        <f>AH248*G$66</f>
        <v>287.22233142974312</v>
      </c>
      <c r="AK250" s="67"/>
      <c r="AL250" s="67">
        <f>AL248*H$67</f>
        <v>88.634924587685703</v>
      </c>
      <c r="AM250" s="67"/>
      <c r="AN250" s="67">
        <f>AL248*H$66</f>
        <v>487.79851539506376</v>
      </c>
      <c r="AO250" s="70"/>
      <c r="AP250" s="70"/>
      <c r="AQ250" s="44"/>
      <c r="AR250" s="44"/>
      <c r="AS250" s="44"/>
      <c r="AT250" s="44"/>
      <c r="AU250" s="44"/>
      <c r="AV250" s="44"/>
      <c r="AW250" s="44"/>
      <c r="AX250" s="44"/>
      <c r="AY250" s="44"/>
      <c r="AZ250" s="44"/>
      <c r="BA250" s="44"/>
      <c r="BB250" s="44"/>
      <c r="BC250" s="55"/>
      <c r="BD250" s="55"/>
      <c r="BE250" s="55"/>
      <c r="BF250" s="55"/>
      <c r="BG250" s="44"/>
      <c r="BH250" s="44"/>
      <c r="BI250" s="44"/>
      <c r="BJ250" s="44"/>
      <c r="BK250" s="44"/>
      <c r="BL250" s="44"/>
      <c r="BM250" s="44"/>
      <c r="BN250" s="44"/>
      <c r="BO250" s="44"/>
      <c r="BP250" s="44"/>
      <c r="BQ250" s="44"/>
      <c r="BR250" s="44"/>
      <c r="BS250" s="55"/>
      <c r="BT250" s="55"/>
      <c r="BU250" s="55"/>
      <c r="BV250" s="55"/>
      <c r="BW250" s="44"/>
      <c r="BX250" s="44"/>
    </row>
    <row r="251" spans="1:76" ht="13.5" thickBot="1">
      <c r="A251" s="44"/>
      <c r="B251" s="44" t="s">
        <v>74</v>
      </c>
      <c r="C251" s="123">
        <f>Q55</f>
        <v>0.90939842691913952</v>
      </c>
      <c r="D251" s="123">
        <f>Q56</f>
        <v>0.12479732436367798</v>
      </c>
      <c r="E251" s="122">
        <f>Q57</f>
        <v>-3.4195751282817502E-2</v>
      </c>
      <c r="F251" s="44"/>
      <c r="G251" s="44"/>
      <c r="H251" s="44"/>
      <c r="I251" s="44"/>
      <c r="J251" s="44"/>
      <c r="K251" s="44"/>
      <c r="L251" s="44"/>
      <c r="M251" s="44"/>
      <c r="N251" s="55"/>
      <c r="O251" s="41"/>
      <c r="P251" s="41"/>
      <c r="Q251" s="41"/>
      <c r="R251" s="41"/>
      <c r="S251" s="41"/>
      <c r="T251" s="44"/>
      <c r="U251" s="55"/>
      <c r="V251" s="119"/>
      <c r="W251" s="118"/>
      <c r="X251" s="118"/>
      <c r="Y251" s="55"/>
      <c r="Z251" s="64"/>
      <c r="AA251" s="64"/>
      <c r="AB251" s="64"/>
      <c r="AC251" s="64"/>
      <c r="AD251" s="64"/>
      <c r="AE251" s="64"/>
      <c r="AF251" s="64"/>
      <c r="AG251" s="64"/>
      <c r="AH251" s="64"/>
      <c r="AI251" s="64"/>
      <c r="AJ251" s="64"/>
      <c r="AK251" s="64"/>
      <c r="AL251" s="64"/>
      <c r="AM251" s="64"/>
      <c r="AN251" s="64"/>
      <c r="AO251" s="71"/>
      <c r="AP251" s="71"/>
      <c r="AQ251" s="71"/>
      <c r="AR251" s="71"/>
      <c r="AS251" s="71"/>
      <c r="AT251" s="125"/>
      <c r="AU251" s="71"/>
      <c r="AV251" s="124"/>
      <c r="AW251" s="71"/>
      <c r="AX251" s="44"/>
      <c r="AY251" s="44"/>
      <c r="AZ251" s="121"/>
      <c r="BA251" s="55"/>
      <c r="BB251" s="55"/>
      <c r="BC251" s="55"/>
      <c r="BD251" s="55"/>
      <c r="BE251" s="55"/>
      <c r="BF251" s="55"/>
      <c r="BG251" s="44"/>
      <c r="BH251" s="44"/>
      <c r="BI251" s="44"/>
      <c r="BJ251" s="44"/>
      <c r="BK251" s="44"/>
      <c r="BL251" s="44"/>
      <c r="BM251" s="44"/>
      <c r="BN251" s="44"/>
      <c r="BO251" s="44"/>
      <c r="BP251" s="44"/>
      <c r="BQ251" s="44"/>
      <c r="BR251" s="44"/>
      <c r="BS251" s="55"/>
      <c r="BT251" s="55"/>
      <c r="BU251" s="55"/>
      <c r="BV251" s="112"/>
      <c r="BW251" s="44"/>
      <c r="BX251" s="44"/>
    </row>
    <row r="252" spans="1:76" ht="14.25" thickTop="1" thickBot="1">
      <c r="A252" s="44"/>
      <c r="B252" s="44" t="s">
        <v>73</v>
      </c>
      <c r="C252" s="123">
        <f>Q66</f>
        <v>0.76841921544553982</v>
      </c>
      <c r="D252" s="123">
        <f>Q67</f>
        <v>0.18336763803127143</v>
      </c>
      <c r="E252" s="122">
        <f>Q68</f>
        <v>4.8213146523188755E-2</v>
      </c>
      <c r="F252" s="44"/>
      <c r="G252" s="44"/>
      <c r="H252" s="44"/>
      <c r="I252" s="44"/>
      <c r="J252" s="44"/>
      <c r="K252" s="44"/>
      <c r="L252" s="120"/>
      <c r="M252" s="44"/>
      <c r="N252" s="55"/>
      <c r="O252" s="41"/>
      <c r="P252" s="41"/>
      <c r="Q252" s="41"/>
      <c r="R252" s="41"/>
      <c r="S252" s="41"/>
      <c r="T252" s="44"/>
      <c r="U252" s="55"/>
      <c r="V252" s="119">
        <v>5</v>
      </c>
      <c r="W252" s="118"/>
      <c r="X252" s="118"/>
      <c r="Y252" s="55"/>
      <c r="Z252" s="65">
        <f>+Z250</f>
        <v>2.614472542050839</v>
      </c>
      <c r="AA252" s="60"/>
      <c r="AB252" s="69">
        <f>Z252-Z254-AB254</f>
        <v>4.8054713355926149E-2</v>
      </c>
      <c r="AC252" s="64"/>
      <c r="AD252" s="65">
        <f>AD250+AB250</f>
        <v>21.530092750089459</v>
      </c>
      <c r="AE252" s="60"/>
      <c r="AF252" s="69">
        <f>AD252-AD254-AF254</f>
        <v>-2.5618863338991105E-2</v>
      </c>
      <c r="AG252" s="64"/>
      <c r="AH252" s="65">
        <f>AH250+AF250</f>
        <v>113.15470709971626</v>
      </c>
      <c r="AI252" s="60"/>
      <c r="AJ252" s="69">
        <f>AH252-AH254-AJ254</f>
        <v>-0.24614822648314316</v>
      </c>
      <c r="AK252" s="64"/>
      <c r="AL252" s="65">
        <f>AJ250+AL250</f>
        <v>375.85725601742882</v>
      </c>
      <c r="AM252" s="60"/>
      <c r="AN252" s="69">
        <f>AL252-AL254-AN254</f>
        <v>-0.31245407509845791</v>
      </c>
      <c r="AO252" s="64"/>
      <c r="AP252" s="94">
        <f>AN250</f>
        <v>487.79851539506376</v>
      </c>
      <c r="AQ252" s="60"/>
      <c r="AR252" s="69">
        <f>AP252-AP254-AR254</f>
        <v>19.409099141027752</v>
      </c>
      <c r="AS252" s="64"/>
      <c r="AT252" s="64"/>
      <c r="AU252" s="64"/>
      <c r="AV252" s="116"/>
      <c r="AW252" s="115"/>
      <c r="AX252" s="114"/>
      <c r="AY252" s="55"/>
      <c r="AZ252" s="121"/>
      <c r="BA252" s="112"/>
      <c r="BB252" s="112"/>
      <c r="BC252" s="112"/>
      <c r="BD252" s="112"/>
      <c r="BE252" s="112"/>
      <c r="BF252" s="112"/>
      <c r="BG252" s="44"/>
      <c r="BH252" s="44"/>
      <c r="BI252" s="44"/>
      <c r="BJ252" s="44"/>
      <c r="BK252" s="44"/>
      <c r="BL252" s="44"/>
      <c r="BM252" s="44"/>
      <c r="BN252" s="44"/>
      <c r="BO252" s="44"/>
      <c r="BP252" s="44"/>
      <c r="BQ252" s="44"/>
      <c r="BR252" s="44"/>
      <c r="BS252" s="112"/>
      <c r="BT252" s="112"/>
      <c r="BU252" s="112"/>
      <c r="BV252" s="55"/>
      <c r="BW252" s="44"/>
      <c r="BX252" s="44"/>
    </row>
    <row r="253" spans="1:76" ht="13.5" thickTop="1">
      <c r="A253" s="120"/>
      <c r="B253" s="120"/>
      <c r="C253" s="120"/>
      <c r="D253" s="120"/>
      <c r="E253" s="120"/>
      <c r="F253" s="120"/>
      <c r="G253" s="120"/>
      <c r="H253" s="120"/>
      <c r="I253" s="120"/>
      <c r="J253" s="120"/>
      <c r="K253" s="120"/>
      <c r="L253" s="44"/>
      <c r="M253" s="44"/>
      <c r="N253" s="55"/>
      <c r="O253" s="41"/>
      <c r="P253" s="41"/>
      <c r="Q253" s="41"/>
      <c r="R253" s="41"/>
      <c r="S253" s="41"/>
      <c r="T253" s="44"/>
      <c r="U253" s="55"/>
      <c r="V253" s="119"/>
      <c r="W253" s="118"/>
      <c r="X253" s="118"/>
      <c r="Y253" s="55"/>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44"/>
      <c r="AV253" s="44"/>
      <c r="AW253" s="44"/>
      <c r="AX253" s="44"/>
      <c r="AY253" s="55"/>
      <c r="AZ253" s="44"/>
      <c r="BA253" s="44"/>
      <c r="BB253" s="44"/>
      <c r="BC253" s="44"/>
      <c r="BD253" s="44"/>
      <c r="BE253" s="55"/>
      <c r="BF253" s="55"/>
      <c r="BG253" s="44"/>
      <c r="BH253" s="44"/>
      <c r="BI253" s="44"/>
      <c r="BJ253" s="44"/>
      <c r="BK253" s="44"/>
      <c r="BL253" s="44"/>
      <c r="BM253" s="44"/>
      <c r="BN253" s="44"/>
      <c r="BO253" s="44"/>
      <c r="BP253" s="44"/>
      <c r="BQ253" s="44"/>
      <c r="BR253" s="44"/>
      <c r="BS253" s="55"/>
      <c r="BT253" s="55"/>
      <c r="BU253" s="55"/>
      <c r="BV253" s="55"/>
      <c r="BW253" s="44"/>
      <c r="BX253" s="44"/>
    </row>
    <row r="254" spans="1:76">
      <c r="A254" s="44"/>
      <c r="B254" s="44"/>
      <c r="C254" s="44"/>
      <c r="D254" s="44"/>
      <c r="E254" s="44"/>
      <c r="F254" s="44"/>
      <c r="G254" s="44"/>
      <c r="H254" s="44"/>
      <c r="I254" s="44"/>
      <c r="J254" s="44"/>
      <c r="K254" s="44"/>
      <c r="L254" s="55"/>
      <c r="M254" s="44"/>
      <c r="N254" s="55"/>
      <c r="O254" s="41"/>
      <c r="P254" s="41"/>
      <c r="Q254" s="41"/>
      <c r="R254" s="41"/>
      <c r="S254" s="41"/>
      <c r="T254" s="44"/>
      <c r="U254" s="112"/>
      <c r="V254" s="119"/>
      <c r="W254" s="118"/>
      <c r="X254" s="118"/>
      <c r="Y254" s="112"/>
      <c r="Z254" s="67">
        <f>Z252*E$67</f>
        <v>0.5911941206140805</v>
      </c>
      <c r="AA254" s="67"/>
      <c r="AB254" s="67">
        <f>Z252*E$66</f>
        <v>1.9752237080808326</v>
      </c>
      <c r="AC254" s="67"/>
      <c r="AD254" s="67">
        <f>AD252*F$67</f>
        <v>3.3208451603169276</v>
      </c>
      <c r="AE254" s="67"/>
      <c r="AF254" s="67">
        <f>AD252*F$66</f>
        <v>18.234866453111522</v>
      </c>
      <c r="AG254" s="67"/>
      <c r="AH254" s="67">
        <f>AH252*G$67</f>
        <v>14.735828901849413</v>
      </c>
      <c r="AI254" s="67"/>
      <c r="AJ254" s="67">
        <f>AH252*G$66</f>
        <v>98.665026424349989</v>
      </c>
      <c r="AK254" s="67"/>
      <c r="AL254" s="67">
        <f>AL252*H$67</f>
        <v>57.841498382225268</v>
      </c>
      <c r="AM254" s="67"/>
      <c r="AN254" s="67">
        <f>AL252*H$66</f>
        <v>318.32821171030201</v>
      </c>
      <c r="AO254" s="67"/>
      <c r="AP254" s="67">
        <f>AP252*I$67</f>
        <v>116.81127048122357</v>
      </c>
      <c r="AQ254" s="67"/>
      <c r="AR254" s="67">
        <f>AP252*I$66</f>
        <v>351.57814577281243</v>
      </c>
      <c r="AS254" s="67"/>
      <c r="AT254" s="67"/>
      <c r="AU254" s="44"/>
      <c r="AV254" s="44"/>
      <c r="AW254" s="44"/>
      <c r="AX254" s="44"/>
      <c r="AY254" s="112"/>
      <c r="AZ254" s="55"/>
      <c r="BA254" s="44"/>
      <c r="BB254" s="44"/>
      <c r="BC254" s="44"/>
      <c r="BD254" s="44"/>
      <c r="BE254" s="55"/>
      <c r="BF254" s="55"/>
      <c r="BG254" s="44"/>
      <c r="BH254" s="44"/>
      <c r="BI254" s="44"/>
      <c r="BJ254" s="44"/>
      <c r="BK254" s="44"/>
      <c r="BL254" s="44"/>
      <c r="BM254" s="44"/>
      <c r="BN254" s="44"/>
      <c r="BO254" s="44"/>
      <c r="BP254" s="44"/>
      <c r="BQ254" s="44"/>
      <c r="BR254" s="44"/>
      <c r="BS254" s="55"/>
      <c r="BT254" s="55"/>
      <c r="BU254" s="55"/>
      <c r="BV254" s="55"/>
      <c r="BW254" s="44"/>
      <c r="BX254" s="44"/>
    </row>
    <row r="255" spans="1:76" ht="13.5" thickBot="1">
      <c r="A255" s="55"/>
      <c r="B255" s="55"/>
      <c r="C255" s="55"/>
      <c r="D255" s="55"/>
      <c r="E255" s="55"/>
      <c r="F255" s="55"/>
      <c r="G255" s="55"/>
      <c r="H255" s="55"/>
      <c r="I255" s="55"/>
      <c r="J255" s="55"/>
      <c r="K255" s="55"/>
      <c r="L255" s="55"/>
      <c r="M255" s="44"/>
      <c r="N255" s="55"/>
      <c r="O255" s="41"/>
      <c r="P255" s="41"/>
      <c r="Q255" s="41"/>
      <c r="R255" s="41"/>
      <c r="S255" s="41"/>
      <c r="T255" s="44"/>
      <c r="U255" s="55"/>
      <c r="V255" s="119"/>
      <c r="W255" s="118"/>
      <c r="X255" s="118"/>
      <c r="Y255" s="55"/>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44"/>
      <c r="AV255" s="44"/>
      <c r="AW255" s="44"/>
      <c r="AX255" s="44"/>
      <c r="AY255" s="55"/>
      <c r="AZ255" s="55"/>
      <c r="BA255" s="44"/>
      <c r="BB255" s="44"/>
      <c r="BC255" s="44"/>
      <c r="BD255" s="44"/>
      <c r="BE255" s="55"/>
      <c r="BF255" s="55"/>
      <c r="BG255" s="44"/>
      <c r="BH255" s="44"/>
      <c r="BI255" s="44"/>
      <c r="BJ255" s="44"/>
      <c r="BK255" s="44"/>
      <c r="BL255" s="44"/>
      <c r="BM255" s="44"/>
      <c r="BN255" s="44"/>
      <c r="BO255" s="44"/>
      <c r="BP255" s="44"/>
      <c r="BQ255" s="44"/>
      <c r="BR255" s="44"/>
      <c r="BS255" s="55"/>
      <c r="BT255" s="55"/>
      <c r="BU255" s="55"/>
      <c r="BV255" s="112"/>
      <c r="BW255" s="44"/>
      <c r="BX255" s="44"/>
    </row>
    <row r="256" spans="1:76" ht="14.25" thickTop="1" thickBot="1">
      <c r="A256" s="57"/>
      <c r="B256" s="57"/>
      <c r="C256" s="57"/>
      <c r="D256" s="57"/>
      <c r="E256" s="57"/>
      <c r="F256" s="57"/>
      <c r="G256" s="57"/>
      <c r="H256" s="57"/>
      <c r="I256" s="57"/>
      <c r="J256" s="57"/>
      <c r="K256" s="57"/>
      <c r="L256" s="57"/>
      <c r="N256" s="41"/>
      <c r="O256" s="41"/>
      <c r="P256" s="41"/>
      <c r="Q256" s="41"/>
      <c r="R256" s="41"/>
      <c r="S256" s="41"/>
      <c r="T256" s="44"/>
      <c r="U256" s="55"/>
      <c r="V256" s="119">
        <v>6</v>
      </c>
      <c r="W256" s="118"/>
      <c r="X256" s="118"/>
      <c r="Y256" s="55"/>
      <c r="Z256" s="65">
        <f>+Z254</f>
        <v>0.5911941206140805</v>
      </c>
      <c r="AA256" s="60"/>
      <c r="AB256" s="69">
        <f>Z256-Z258-AB258</f>
        <v>1.0866308039912842E-2</v>
      </c>
      <c r="AC256" s="64"/>
      <c r="AD256" s="65">
        <f>AD254+AB254</f>
        <v>5.2960688683977599</v>
      </c>
      <c r="AE256" s="60"/>
      <c r="AF256" s="69">
        <f>AD256-AD258-AF258</f>
        <v>-6.3018430133245928E-3</v>
      </c>
      <c r="AG256" s="64"/>
      <c r="AH256" s="65">
        <f>AH254+AF254</f>
        <v>32.970695354960938</v>
      </c>
      <c r="AI256" s="60"/>
      <c r="AJ256" s="69">
        <f>AH256-AH258-AJ258</f>
        <v>-7.1721967168258516E-2</v>
      </c>
      <c r="AK256" s="64"/>
      <c r="AL256" s="65">
        <f>AL254+AJ254</f>
        <v>156.50652480657527</v>
      </c>
      <c r="AM256" s="60"/>
      <c r="AN256" s="69">
        <f>AL256-AL258-AN258</f>
        <v>-0.13010551392162029</v>
      </c>
      <c r="AO256" s="64"/>
      <c r="AP256" s="65">
        <f>AN254+AP254</f>
        <v>435.13948219152559</v>
      </c>
      <c r="AQ256" s="60"/>
      <c r="AR256" s="69">
        <f>AP256-AP258-AR258</f>
        <v>17.313839799595769</v>
      </c>
      <c r="AS256" s="64"/>
      <c r="AT256" s="94">
        <f>AR254</f>
        <v>351.57814577281243</v>
      </c>
      <c r="AU256" s="60"/>
      <c r="AV256" s="69">
        <f>AT256-AT258-AV258</f>
        <v>9.3025451796711991</v>
      </c>
      <c r="AW256" s="64"/>
      <c r="AX256" s="44"/>
      <c r="AY256" s="55"/>
      <c r="AZ256" s="112"/>
      <c r="BA256" s="44"/>
      <c r="BB256" s="44"/>
      <c r="BC256" s="44"/>
      <c r="BD256" s="44"/>
      <c r="BE256" s="112"/>
      <c r="BF256" s="112"/>
      <c r="BG256" s="44"/>
      <c r="BH256" s="44"/>
      <c r="BI256" s="44"/>
      <c r="BJ256" s="44"/>
      <c r="BK256" s="44"/>
      <c r="BL256" s="44"/>
      <c r="BM256" s="44"/>
      <c r="BN256" s="44"/>
      <c r="BO256" s="44"/>
      <c r="BP256" s="44"/>
      <c r="BQ256" s="44"/>
      <c r="BR256" s="44"/>
      <c r="BS256" s="112"/>
      <c r="BT256" s="112"/>
      <c r="BU256" s="112"/>
      <c r="BV256" s="55"/>
      <c r="BW256" s="44"/>
      <c r="BX256" s="44"/>
    </row>
    <row r="257" spans="1:76" ht="13.5" thickTop="1">
      <c r="A257" s="58"/>
      <c r="B257" s="58"/>
      <c r="C257" s="58"/>
      <c r="D257" s="58"/>
      <c r="E257" s="58"/>
      <c r="F257" s="58"/>
      <c r="G257" s="58"/>
      <c r="H257" s="58"/>
      <c r="I257" s="58"/>
      <c r="J257" s="58"/>
      <c r="K257" s="58"/>
      <c r="L257" s="58"/>
      <c r="N257" s="41"/>
      <c r="O257" s="41"/>
      <c r="P257" s="41"/>
      <c r="Q257" s="41"/>
      <c r="R257" s="41"/>
      <c r="S257" s="41"/>
      <c r="T257" s="44"/>
      <c r="U257" s="55"/>
      <c r="V257" s="119"/>
      <c r="W257" s="118"/>
      <c r="X257" s="118"/>
      <c r="Y257" s="55"/>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44"/>
      <c r="AY257" s="55"/>
      <c r="AZ257" s="55"/>
      <c r="BA257" s="55"/>
      <c r="BB257" s="114"/>
      <c r="BC257" s="44"/>
      <c r="BD257" s="44"/>
      <c r="BE257" s="55"/>
      <c r="BF257" s="55"/>
      <c r="BG257" s="44"/>
      <c r="BH257" s="44"/>
      <c r="BI257" s="44"/>
      <c r="BJ257" s="44"/>
      <c r="BK257" s="64"/>
      <c r="BL257" s="64"/>
      <c r="BM257" s="44"/>
      <c r="BN257" s="44"/>
      <c r="BO257" s="44"/>
      <c r="BP257" s="44"/>
      <c r="BQ257" s="44"/>
      <c r="BR257" s="44"/>
      <c r="BS257" s="55"/>
      <c r="BT257" s="55"/>
      <c r="BU257" s="55"/>
      <c r="BV257" s="55"/>
      <c r="BW257" s="44"/>
      <c r="BX257" s="44"/>
    </row>
    <row r="258" spans="1:76">
      <c r="A258" s="57"/>
      <c r="B258" s="57"/>
      <c r="C258" s="57"/>
      <c r="D258" s="57"/>
      <c r="E258" s="57"/>
      <c r="F258" s="57"/>
      <c r="G258" s="57"/>
      <c r="H258" s="57"/>
      <c r="I258" s="57"/>
      <c r="J258" s="57"/>
      <c r="K258" s="57"/>
      <c r="L258" s="57"/>
      <c r="N258" s="41"/>
      <c r="O258" s="41"/>
      <c r="P258" s="41"/>
      <c r="Q258" s="41"/>
      <c r="R258" s="41"/>
      <c r="S258" s="41"/>
      <c r="T258" s="44"/>
      <c r="U258" s="112"/>
      <c r="V258" s="119"/>
      <c r="W258" s="118"/>
      <c r="X258" s="118"/>
      <c r="Y258" s="112"/>
      <c r="Z258" s="67">
        <f>Z256*E$67</f>
        <v>0.13368298294480985</v>
      </c>
      <c r="AA258" s="67"/>
      <c r="AB258" s="67">
        <f>Z256*E$66</f>
        <v>0.44664482962935781</v>
      </c>
      <c r="AC258" s="67"/>
      <c r="AD258" s="67">
        <f>AD256*F$67</f>
        <v>0.81687640060216515</v>
      </c>
      <c r="AE258" s="67"/>
      <c r="AF258" s="67">
        <f>AD256*F$66</f>
        <v>4.4854943108089191</v>
      </c>
      <c r="AG258" s="67"/>
      <c r="AH258" s="67">
        <f>AH256*G$67</f>
        <v>4.2936837359983215</v>
      </c>
      <c r="AI258" s="67"/>
      <c r="AJ258" s="67">
        <f>AH256*G$66</f>
        <v>28.748733586130875</v>
      </c>
      <c r="AK258" s="67"/>
      <c r="AL258" s="67">
        <f>AL256*H$67</f>
        <v>24.085132737167235</v>
      </c>
      <c r="AM258" s="67"/>
      <c r="AN258" s="67">
        <f>AL256*H$66</f>
        <v>132.55149758332965</v>
      </c>
      <c r="AO258" s="67"/>
      <c r="AP258" s="67">
        <f>AP256*I$67</f>
        <v>104.20121043248305</v>
      </c>
      <c r="AQ258" s="67"/>
      <c r="AR258" s="67">
        <f>AP256*I$66</f>
        <v>313.62443195944678</v>
      </c>
      <c r="AS258" s="67"/>
      <c r="AT258" s="67">
        <f>AT256*J$67</f>
        <v>51.864529366715246</v>
      </c>
      <c r="AU258" s="67"/>
      <c r="AV258" s="67">
        <f>AT256*J$66</f>
        <v>290.41107122642597</v>
      </c>
      <c r="AW258" s="67"/>
      <c r="AX258" s="44"/>
      <c r="AY258" s="55"/>
      <c r="AZ258" s="55"/>
      <c r="BA258" s="55"/>
      <c r="BB258" s="117"/>
      <c r="BC258" s="44"/>
      <c r="BD258" s="44"/>
      <c r="BE258" s="55"/>
      <c r="BF258" s="55"/>
      <c r="BG258" s="44"/>
      <c r="BH258" s="44"/>
      <c r="BI258" s="44"/>
      <c r="BJ258" s="44"/>
      <c r="BK258" s="64"/>
      <c r="BL258" s="64"/>
      <c r="BM258" s="44"/>
      <c r="BN258" s="44"/>
      <c r="BO258" s="44"/>
      <c r="BP258" s="44"/>
      <c r="BQ258" s="44"/>
      <c r="BR258" s="44"/>
      <c r="BS258" s="55"/>
      <c r="BT258" s="55"/>
      <c r="BU258" s="55"/>
      <c r="BV258" s="55"/>
      <c r="BW258" s="44"/>
      <c r="BX258" s="44"/>
    </row>
    <row r="259" spans="1:76" ht="13.5" thickBot="1">
      <c r="A259" s="57"/>
      <c r="B259" s="57"/>
      <c r="C259" s="57"/>
      <c r="D259" s="57"/>
      <c r="E259" s="57"/>
      <c r="F259" s="57"/>
      <c r="G259" s="57"/>
      <c r="H259" s="57"/>
      <c r="I259" s="57"/>
      <c r="J259" s="57"/>
      <c r="K259" s="57"/>
      <c r="L259" s="57"/>
      <c r="N259" s="41"/>
      <c r="O259" s="41"/>
      <c r="P259" s="41"/>
      <c r="Q259" s="41"/>
      <c r="R259" s="41"/>
      <c r="S259" s="41"/>
      <c r="T259" s="44"/>
      <c r="U259" s="44"/>
      <c r="V259" s="74"/>
      <c r="W259" s="53"/>
      <c r="X259" s="53"/>
      <c r="Y259" s="52"/>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44"/>
      <c r="AY259" s="55"/>
      <c r="AZ259" s="55"/>
      <c r="BA259" s="55"/>
      <c r="BB259" s="71"/>
      <c r="BC259" s="44"/>
      <c r="BD259" s="44"/>
      <c r="BE259" s="55"/>
      <c r="BF259" s="55"/>
      <c r="BG259" s="44"/>
      <c r="BH259" s="44"/>
      <c r="BI259" s="44"/>
      <c r="BJ259" s="44"/>
      <c r="BK259" s="67"/>
      <c r="BL259" s="67"/>
      <c r="BM259" s="44"/>
      <c r="BN259" s="44"/>
      <c r="BO259" s="44"/>
      <c r="BP259" s="44"/>
      <c r="BQ259" s="44"/>
      <c r="BR259" s="44"/>
      <c r="BS259" s="55"/>
      <c r="BT259" s="55"/>
      <c r="BU259" s="55"/>
      <c r="BV259" s="112"/>
      <c r="BW259" s="44"/>
      <c r="BX259" s="44"/>
    </row>
    <row r="260" spans="1:76" ht="14.25" thickTop="1" thickBot="1">
      <c r="A260" s="58"/>
      <c r="B260" s="58"/>
      <c r="C260" s="58"/>
      <c r="D260" s="58"/>
      <c r="E260" s="58"/>
      <c r="F260" s="58"/>
      <c r="G260" s="58"/>
      <c r="H260" s="58"/>
      <c r="I260" s="58"/>
      <c r="J260" s="58"/>
      <c r="K260" s="58"/>
      <c r="L260" s="58"/>
      <c r="N260" s="41"/>
      <c r="O260" s="41"/>
      <c r="P260" s="41"/>
      <c r="Q260" s="41"/>
      <c r="R260" s="41"/>
      <c r="S260" s="41"/>
      <c r="T260" s="44"/>
      <c r="U260" s="44"/>
      <c r="V260" s="74">
        <v>7</v>
      </c>
      <c r="W260" s="53"/>
      <c r="X260" s="53"/>
      <c r="Y260" s="52"/>
      <c r="Z260" s="65">
        <f>+Z258</f>
        <v>0.13368298294480985</v>
      </c>
      <c r="AA260" s="60"/>
      <c r="AB260" s="69">
        <f>Z260-AB262</f>
        <v>3.2686015857740933E-2</v>
      </c>
      <c r="AC260" s="64"/>
      <c r="AD260" s="65">
        <f>AD258+AB258</f>
        <v>1.2635212302315231</v>
      </c>
      <c r="AE260" s="60"/>
      <c r="AF260" s="69">
        <f>AD260-AD262-AF262</f>
        <v>-1.5034759997993863E-3</v>
      </c>
      <c r="AG260" s="64"/>
      <c r="AH260" s="65">
        <f>AH258+AF258</f>
        <v>8.7791780468072407</v>
      </c>
      <c r="AI260" s="60"/>
      <c r="AJ260" s="69">
        <f>AH260-AH262-AJ262</f>
        <v>-1.9097562634287968E-2</v>
      </c>
      <c r="AK260" s="64"/>
      <c r="AL260" s="65">
        <f>AL258+AJ258</f>
        <v>52.833866323298111</v>
      </c>
      <c r="AM260" s="60"/>
      <c r="AN260" s="69">
        <f>AL260-AL262-AN262</f>
        <v>-4.3921346659210769E-2</v>
      </c>
      <c r="AO260" s="64"/>
      <c r="AP260" s="65">
        <f>AP258+AN258</f>
        <v>236.75270801581269</v>
      </c>
      <c r="AQ260" s="60"/>
      <c r="AR260" s="69">
        <f>AP260-AP262-AR262</f>
        <v>9.4201942744006146</v>
      </c>
      <c r="AS260" s="64"/>
      <c r="AT260" s="65">
        <f>AR258+AT258</f>
        <v>365.48896132616204</v>
      </c>
      <c r="AU260" s="60"/>
      <c r="AV260" s="69">
        <f>AT260-AT262-AV262</f>
        <v>9.6706169489976901</v>
      </c>
      <c r="AW260" s="64"/>
      <c r="AX260" s="94">
        <f>AV258</f>
        <v>290.41107122642597</v>
      </c>
      <c r="AY260" s="60"/>
      <c r="AZ260" s="69">
        <f>AX260-AX262-AZ262</f>
        <v>10.665735336444556</v>
      </c>
      <c r="BA260" s="64"/>
      <c r="BB260" s="64"/>
      <c r="BC260" s="64"/>
      <c r="BD260" s="116"/>
      <c r="BE260" s="115"/>
      <c r="BF260" s="114"/>
      <c r="BG260" s="44"/>
      <c r="BH260" s="44"/>
      <c r="BI260" s="64"/>
      <c r="BJ260" s="44"/>
      <c r="BK260" s="64"/>
      <c r="BL260" s="64"/>
      <c r="BM260" s="64"/>
      <c r="BN260" s="64"/>
      <c r="BO260" s="64"/>
      <c r="BP260" s="64"/>
      <c r="BQ260" s="64"/>
      <c r="BR260" s="44"/>
      <c r="BS260" s="112"/>
      <c r="BT260" s="112"/>
      <c r="BU260" s="112"/>
      <c r="BV260" s="55"/>
      <c r="BW260" s="44"/>
      <c r="BX260" s="44"/>
    </row>
    <row r="261" spans="1:76" ht="13.5" thickTop="1">
      <c r="A261" s="57"/>
      <c r="B261" s="57"/>
      <c r="C261" s="57"/>
      <c r="D261" s="57"/>
      <c r="E261" s="57"/>
      <c r="F261" s="57"/>
      <c r="G261" s="57"/>
      <c r="H261" s="57"/>
      <c r="I261" s="57"/>
      <c r="J261" s="57"/>
      <c r="K261" s="57"/>
      <c r="L261" s="57"/>
      <c r="N261" s="41"/>
      <c r="O261" s="41"/>
      <c r="P261" s="41"/>
      <c r="Q261" s="41"/>
      <c r="R261" s="41"/>
      <c r="S261" s="41"/>
      <c r="T261" s="44"/>
      <c r="U261" s="44"/>
      <c r="V261" s="74"/>
      <c r="W261" s="53"/>
      <c r="X261" s="53"/>
      <c r="Y261" s="52"/>
      <c r="Z261" s="44"/>
      <c r="AA261" s="64"/>
      <c r="AB261" s="64"/>
      <c r="AC261" s="64"/>
      <c r="AD261" s="64"/>
      <c r="AE261" s="64"/>
      <c r="AF261" s="64"/>
      <c r="AG261" s="64"/>
      <c r="AH261" s="64"/>
      <c r="AI261" s="64"/>
      <c r="AJ261" s="64"/>
      <c r="AK261" s="64"/>
      <c r="AL261" s="64"/>
      <c r="AM261" s="71"/>
      <c r="AN261" s="64"/>
      <c r="AO261" s="64"/>
      <c r="AP261" s="64"/>
      <c r="AQ261" s="64"/>
      <c r="AR261" s="64"/>
      <c r="AS261" s="64"/>
      <c r="AT261" s="64"/>
      <c r="AU261" s="64"/>
      <c r="AV261" s="64"/>
      <c r="AW261" s="64"/>
      <c r="AX261" s="64"/>
      <c r="AY261" s="64"/>
      <c r="AZ261" s="64"/>
      <c r="BA261" s="64"/>
      <c r="BB261" s="64"/>
      <c r="BC261" s="44"/>
      <c r="BD261" s="44"/>
      <c r="BE261" s="44"/>
      <c r="BF261" s="44"/>
      <c r="BG261" s="44"/>
      <c r="BH261" s="44"/>
      <c r="BI261" s="64"/>
      <c r="BJ261" s="64"/>
      <c r="BK261" s="64"/>
      <c r="BL261" s="64"/>
      <c r="BM261" s="64"/>
      <c r="BN261" s="64"/>
      <c r="BO261" s="64"/>
      <c r="BP261" s="64"/>
      <c r="BQ261" s="64"/>
      <c r="BR261" s="44"/>
      <c r="BS261" s="55"/>
      <c r="BT261" s="55"/>
      <c r="BU261" s="55"/>
      <c r="BV261" s="55"/>
      <c r="BW261" s="44"/>
      <c r="BX261" s="44"/>
    </row>
    <row r="262" spans="1:76">
      <c r="A262" s="57"/>
      <c r="B262" s="57"/>
      <c r="C262" s="57"/>
      <c r="D262" s="57"/>
      <c r="E262" s="57"/>
      <c r="F262" s="57"/>
      <c r="G262" s="57"/>
      <c r="H262" s="57"/>
      <c r="I262" s="57"/>
      <c r="J262" s="57"/>
      <c r="K262" s="57"/>
      <c r="L262" s="57"/>
      <c r="N262" s="41"/>
      <c r="O262" s="41"/>
      <c r="P262" s="41"/>
      <c r="Q262" s="41"/>
      <c r="R262" s="41"/>
      <c r="S262" s="41"/>
      <c r="T262" s="44"/>
      <c r="U262" s="113"/>
      <c r="V262" s="74"/>
      <c r="W262" s="53"/>
      <c r="X262" s="53"/>
      <c r="Y262" s="52"/>
      <c r="Z262" s="44"/>
      <c r="AA262" s="67"/>
      <c r="AB262" s="67">
        <f>Z260*E$66</f>
        <v>0.10099696708706891</v>
      </c>
      <c r="AC262" s="67"/>
      <c r="AD262" s="67">
        <f>AD260*F$67</f>
        <v>0.19488807647401377</v>
      </c>
      <c r="AE262" s="67"/>
      <c r="AF262" s="67">
        <f>AD260*F$66</f>
        <v>1.0701366297573087</v>
      </c>
      <c r="AG262" s="67"/>
      <c r="AH262" s="67">
        <f>AH260*G$67</f>
        <v>1.1432884138228518</v>
      </c>
      <c r="AI262" s="67"/>
      <c r="AJ262" s="67">
        <f>AH260*G$66</f>
        <v>7.654987195618677</v>
      </c>
      <c r="AK262" s="67"/>
      <c r="AL262" s="67">
        <f>AL260*H$67</f>
        <v>8.1307196935531412</v>
      </c>
      <c r="AM262" s="70"/>
      <c r="AN262" s="67">
        <f>AL260*H$66</f>
        <v>44.747067976404182</v>
      </c>
      <c r="AO262" s="67"/>
      <c r="AP262" s="67">
        <f>AP260*I$67</f>
        <v>56.694277945473836</v>
      </c>
      <c r="AQ262" s="67"/>
      <c r="AR262" s="67">
        <f>AP260*I$66</f>
        <v>170.63823579593824</v>
      </c>
      <c r="AS262" s="67"/>
      <c r="AT262" s="67">
        <f>AT260*J$67</f>
        <v>53.916641849974866</v>
      </c>
      <c r="AU262" s="67"/>
      <c r="AV262" s="67">
        <f>AT260*J$66</f>
        <v>301.90170252718951</v>
      </c>
      <c r="AW262" s="67"/>
      <c r="AX262" s="67">
        <f>AX260*K$67</f>
        <v>26.949923604218387</v>
      </c>
      <c r="AY262" s="67"/>
      <c r="AZ262" s="67">
        <f>AX260*K$66</f>
        <v>252.79541228576304</v>
      </c>
      <c r="BA262" s="67"/>
      <c r="BB262" s="67"/>
      <c r="BC262" s="44"/>
      <c r="BD262" s="44"/>
      <c r="BE262" s="44"/>
      <c r="BF262" s="44"/>
      <c r="BG262" s="44"/>
      <c r="BH262" s="44"/>
      <c r="BI262" s="67"/>
      <c r="BJ262" s="64"/>
      <c r="BK262" s="64"/>
      <c r="BL262" s="64"/>
      <c r="BM262" s="67"/>
      <c r="BN262" s="67"/>
      <c r="BO262" s="67"/>
      <c r="BP262" s="67"/>
      <c r="BQ262" s="67"/>
      <c r="BR262" s="44"/>
      <c r="BS262" s="55"/>
      <c r="BT262" s="55"/>
      <c r="BU262" s="55"/>
      <c r="BV262" s="55"/>
      <c r="BW262" s="44"/>
      <c r="BX262" s="44"/>
    </row>
    <row r="263" spans="1:76" ht="13.5" thickBot="1">
      <c r="A263" s="58"/>
      <c r="B263" s="58"/>
      <c r="C263" s="58"/>
      <c r="D263" s="58"/>
      <c r="E263" s="58"/>
      <c r="F263" s="58"/>
      <c r="G263" s="58"/>
      <c r="H263" s="58"/>
      <c r="I263" s="58"/>
      <c r="J263" s="58"/>
      <c r="K263" s="58"/>
      <c r="L263" s="58"/>
      <c r="N263" s="41"/>
      <c r="O263" s="41"/>
      <c r="P263" s="41"/>
      <c r="Q263" s="41"/>
      <c r="R263" s="41"/>
      <c r="S263" s="41"/>
      <c r="T263" s="44"/>
      <c r="U263" s="44"/>
      <c r="V263" s="74"/>
      <c r="W263" s="53"/>
      <c r="X263" s="53"/>
      <c r="Y263" s="52"/>
      <c r="Z263" s="44"/>
      <c r="AA263" s="64"/>
      <c r="AB263" s="64"/>
      <c r="AC263" s="64"/>
      <c r="AD263" s="64"/>
      <c r="AE263" s="64"/>
      <c r="AF263" s="64"/>
      <c r="AG263" s="64"/>
      <c r="AH263" s="64"/>
      <c r="AI263" s="64"/>
      <c r="AJ263" s="64"/>
      <c r="AK263" s="64"/>
      <c r="AL263" s="64"/>
      <c r="AM263" s="71"/>
      <c r="AN263" s="64"/>
      <c r="AO263" s="64"/>
      <c r="AP263" s="64"/>
      <c r="AQ263" s="64"/>
      <c r="AR263" s="64"/>
      <c r="AS263" s="75"/>
      <c r="AT263" s="64"/>
      <c r="AU263" s="64"/>
      <c r="AV263" s="64"/>
      <c r="AW263" s="64"/>
      <c r="AX263" s="64"/>
      <c r="AY263" s="64"/>
      <c r="AZ263" s="64"/>
      <c r="BA263" s="64"/>
      <c r="BB263" s="64"/>
      <c r="BC263" s="44"/>
      <c r="BD263" s="44"/>
      <c r="BE263" s="44"/>
      <c r="BF263" s="67"/>
      <c r="BG263" s="67"/>
      <c r="BH263" s="67"/>
      <c r="BI263" s="64"/>
      <c r="BJ263" s="67"/>
      <c r="BK263" s="67"/>
      <c r="BL263" s="67"/>
      <c r="BM263" s="64"/>
      <c r="BN263" s="64"/>
      <c r="BO263" s="64"/>
      <c r="BP263" s="64"/>
      <c r="BQ263" s="64"/>
      <c r="BR263" s="44"/>
      <c r="BS263" s="55"/>
      <c r="BT263" s="55"/>
      <c r="BU263" s="55"/>
      <c r="BV263" s="112"/>
      <c r="BW263" s="44"/>
      <c r="BX263" s="44"/>
    </row>
    <row r="264" spans="1:76" ht="14.25" thickTop="1" thickBot="1">
      <c r="A264" s="57"/>
      <c r="B264" s="57"/>
      <c r="C264" s="57"/>
      <c r="D264" s="57"/>
      <c r="E264" s="57"/>
      <c r="F264" s="57"/>
      <c r="G264" s="57"/>
      <c r="H264" s="57"/>
      <c r="I264" s="57"/>
      <c r="J264" s="57"/>
      <c r="K264" s="57"/>
      <c r="L264" s="57"/>
      <c r="N264" s="41"/>
      <c r="O264" s="41"/>
      <c r="P264" s="41"/>
      <c r="Q264" s="41"/>
      <c r="R264" s="41"/>
      <c r="S264" s="41"/>
      <c r="T264" s="44"/>
      <c r="U264" s="44"/>
      <c r="V264" s="74">
        <v>8</v>
      </c>
      <c r="W264" s="53"/>
      <c r="X264" s="113"/>
      <c r="Y264" s="113"/>
      <c r="Z264" s="113"/>
      <c r="AA264" s="113"/>
      <c r="AB264" s="113"/>
      <c r="AC264" s="113"/>
      <c r="AD264" s="65">
        <f>+AD262</f>
        <v>0.19488807647401377</v>
      </c>
      <c r="AE264" s="60"/>
      <c r="AF264" s="69">
        <f>AD264-AF266</f>
        <v>2.9828032884900074E-2</v>
      </c>
      <c r="AG264" s="64"/>
      <c r="AH264" s="65">
        <f>AH262+AF262</f>
        <v>2.2134250435801608</v>
      </c>
      <c r="AI264" s="60"/>
      <c r="AJ264" s="69">
        <f>AH264-AH266-AJ266</f>
        <v>-4.8149181142815856E-3</v>
      </c>
      <c r="AK264" s="64"/>
      <c r="AL264" s="65">
        <f>AL262+AJ262</f>
        <v>15.785706889171818</v>
      </c>
      <c r="AM264" s="60"/>
      <c r="AN264" s="69">
        <f>AL264-AL266-AN266</f>
        <v>-1.3122823537036865E-2</v>
      </c>
      <c r="AO264" s="64"/>
      <c r="AP264" s="65">
        <f>AP262+AN262</f>
        <v>101.44134592187802</v>
      </c>
      <c r="AQ264" s="60"/>
      <c r="AR264" s="69">
        <f>AP264-AP266-AR266</f>
        <v>4.0362671838032043</v>
      </c>
      <c r="AS264" s="64"/>
      <c r="AT264" s="65">
        <f>AT262+AR262</f>
        <v>224.55487764591311</v>
      </c>
      <c r="AU264" s="60"/>
      <c r="AV264" s="69">
        <f>AT264-AT266-AV266</f>
        <v>5.9415863008916858</v>
      </c>
      <c r="AW264" s="64"/>
      <c r="AX264" s="65">
        <f>AV262+AX262</f>
        <v>328.8516261314079</v>
      </c>
      <c r="AY264" s="60"/>
      <c r="AZ264" s="69">
        <f>AX264-AX266-AZ266</f>
        <v>12.077516172041385</v>
      </c>
      <c r="BA264" s="64"/>
      <c r="BB264" s="94">
        <f>AZ262</f>
        <v>252.79541228576304</v>
      </c>
      <c r="BC264" s="60"/>
      <c r="BD264" s="69">
        <f>BB264-BB266-BD266</f>
        <v>23.875301818730151</v>
      </c>
      <c r="BE264" s="64"/>
      <c r="BF264" s="64"/>
      <c r="BG264" s="64"/>
      <c r="BH264" s="64"/>
      <c r="BI264" s="64"/>
      <c r="BJ264" s="64"/>
      <c r="BK264" s="64"/>
      <c r="BL264" s="64"/>
      <c r="BM264" s="64"/>
      <c r="BN264" s="64"/>
      <c r="BO264" s="44"/>
      <c r="BP264" s="55"/>
      <c r="BQ264" s="55"/>
      <c r="BR264" s="44"/>
      <c r="BS264" s="112"/>
      <c r="BT264" s="112"/>
      <c r="BU264" s="112"/>
      <c r="BV264" s="55"/>
      <c r="BW264" s="44"/>
    </row>
    <row r="265" spans="1:76" ht="13.5" thickTop="1">
      <c r="A265" s="57"/>
      <c r="B265" s="57"/>
      <c r="C265" s="57"/>
      <c r="D265" s="57"/>
      <c r="E265" s="57"/>
      <c r="F265" s="57"/>
      <c r="G265" s="57"/>
      <c r="H265" s="57"/>
      <c r="I265" s="57"/>
      <c r="J265" s="57"/>
      <c r="K265" s="57"/>
      <c r="L265" s="57"/>
      <c r="N265" s="41"/>
      <c r="O265" s="41"/>
      <c r="P265" s="41"/>
      <c r="Q265" s="41"/>
      <c r="R265" s="41"/>
      <c r="S265" s="41"/>
      <c r="T265" s="44"/>
      <c r="U265" s="44"/>
      <c r="V265" s="74"/>
      <c r="W265" s="53"/>
      <c r="X265" s="53"/>
      <c r="Y265" s="52"/>
      <c r="Z265" s="44"/>
      <c r="AA265" s="44"/>
      <c r="AB265" s="44"/>
      <c r="AC265" s="44"/>
      <c r="AD265" s="4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44"/>
      <c r="BP265" s="55"/>
      <c r="BQ265" s="55"/>
      <c r="BR265" s="44"/>
      <c r="BS265" s="55"/>
      <c r="BT265" s="55"/>
      <c r="BU265" s="55"/>
      <c r="BV265" s="55"/>
    </row>
    <row r="266" spans="1:76">
      <c r="A266" s="58"/>
      <c r="B266" s="58"/>
      <c r="C266" s="58"/>
      <c r="D266" s="58"/>
      <c r="E266" s="58"/>
      <c r="F266" s="58"/>
      <c r="G266" s="58"/>
      <c r="H266" s="58"/>
      <c r="I266" s="58"/>
      <c r="J266" s="58"/>
      <c r="K266" s="58"/>
      <c r="L266" s="58"/>
      <c r="N266" s="41"/>
      <c r="O266" s="41"/>
      <c r="P266" s="41"/>
      <c r="Q266" s="41"/>
      <c r="R266" s="41"/>
      <c r="S266" s="41"/>
      <c r="T266" s="44"/>
      <c r="U266" s="44"/>
      <c r="V266" s="74"/>
      <c r="W266" s="53"/>
      <c r="X266" s="53"/>
      <c r="Y266" s="52"/>
      <c r="Z266" s="44"/>
      <c r="AA266" s="44"/>
      <c r="AB266" s="44"/>
      <c r="AC266" s="44"/>
      <c r="AD266" s="44"/>
      <c r="AE266" s="67"/>
      <c r="AF266" s="67">
        <f>AD264*F$66</f>
        <v>0.16506004358911369</v>
      </c>
      <c r="AG266" s="67"/>
      <c r="AH266" s="67">
        <f>AH264*G$67</f>
        <v>0.28824830681168911</v>
      </c>
      <c r="AI266" s="67"/>
      <c r="AJ266" s="67">
        <f>AH264*G$66</f>
        <v>1.9299916548827531</v>
      </c>
      <c r="AK266" s="67"/>
      <c r="AL266" s="67">
        <f>AL264*H$67</f>
        <v>2.429297093176177</v>
      </c>
      <c r="AM266" s="67"/>
      <c r="AN266" s="67">
        <f>AL264*H$66</f>
        <v>13.369532619532679</v>
      </c>
      <c r="AO266" s="67"/>
      <c r="AP266" s="67">
        <f>AP264*I$67</f>
        <v>24.291776466074438</v>
      </c>
      <c r="AQ266" s="67"/>
      <c r="AR266" s="67">
        <f>AP264*I$66</f>
        <v>73.113302272000382</v>
      </c>
      <c r="AS266" s="67"/>
      <c r="AT266" s="67">
        <f>AT264*J$67</f>
        <v>33.126157544591692</v>
      </c>
      <c r="AU266" s="67"/>
      <c r="AV266" s="67">
        <f>AT264*J$66</f>
        <v>185.48713380042972</v>
      </c>
      <c r="AW266" s="67"/>
      <c r="AX266" s="67">
        <f>AX264*K$67</f>
        <v>30.517177475147108</v>
      </c>
      <c r="AY266" s="67"/>
      <c r="AZ266" s="67">
        <f>AX264*K$66</f>
        <v>286.25693248421942</v>
      </c>
      <c r="BA266" s="67"/>
      <c r="BB266" s="67">
        <f>BB264*L$67</f>
        <v>81.353778007713757</v>
      </c>
      <c r="BC266" s="67"/>
      <c r="BD266" s="67">
        <f>BB264*L$66</f>
        <v>147.56633245931911</v>
      </c>
      <c r="BE266" s="67"/>
      <c r="BF266" s="44"/>
      <c r="BG266" s="44"/>
      <c r="BH266" s="44"/>
      <c r="BI266" s="64"/>
      <c r="BJ266" s="67"/>
      <c r="BK266" s="67"/>
      <c r="BL266" s="67"/>
      <c r="BM266" s="67"/>
      <c r="BN266" s="67"/>
      <c r="BO266" s="44"/>
      <c r="BP266" s="112"/>
      <c r="BQ266" s="112"/>
      <c r="BR266" s="55"/>
      <c r="BS266" s="55"/>
      <c r="BT266" s="44"/>
      <c r="BU266" s="44"/>
    </row>
    <row r="267" spans="1:76" ht="13.5" thickBot="1">
      <c r="A267" s="57"/>
      <c r="B267" s="57"/>
      <c r="C267" s="57"/>
      <c r="D267" s="57"/>
      <c r="E267" s="57"/>
      <c r="F267" s="57"/>
      <c r="G267" s="57"/>
      <c r="H267" s="57"/>
      <c r="I267" s="57"/>
      <c r="J267" s="57"/>
      <c r="K267" s="57"/>
      <c r="L267" s="57"/>
      <c r="N267" s="41"/>
      <c r="O267" s="41"/>
      <c r="P267" s="41"/>
      <c r="Q267" s="41"/>
      <c r="R267" s="41"/>
      <c r="S267" s="41"/>
      <c r="T267" s="44"/>
      <c r="U267" s="44"/>
      <c r="V267" s="74"/>
      <c r="W267" s="53"/>
      <c r="X267" s="53"/>
      <c r="Y267" s="52"/>
      <c r="Z267" s="44"/>
      <c r="AA267" s="44"/>
      <c r="AB267" s="44"/>
      <c r="AC267" s="44"/>
      <c r="AD267" s="44"/>
      <c r="AE267" s="64"/>
      <c r="AF267" s="64"/>
      <c r="AG267" s="64"/>
      <c r="AH267" s="64"/>
      <c r="AI267" s="64"/>
      <c r="AJ267" s="64"/>
      <c r="AK267" s="64"/>
      <c r="AL267" s="64"/>
      <c r="AM267" s="64"/>
      <c r="AN267" s="64"/>
      <c r="AO267" s="64"/>
      <c r="AP267" s="64"/>
      <c r="AQ267" s="75"/>
      <c r="AR267" s="64"/>
      <c r="AS267" s="75"/>
      <c r="AT267" s="64"/>
      <c r="AU267" s="64"/>
      <c r="AV267" s="64"/>
      <c r="AW267" s="75"/>
      <c r="AX267" s="64"/>
      <c r="AY267" s="64"/>
      <c r="AZ267" s="64"/>
      <c r="BA267" s="64"/>
      <c r="BB267" s="64"/>
      <c r="BC267" s="64"/>
      <c r="BD267" s="64"/>
      <c r="BE267" s="64"/>
      <c r="BF267" s="44"/>
      <c r="BG267" s="44"/>
      <c r="BH267" s="44"/>
      <c r="BI267" s="67"/>
      <c r="BJ267" s="64"/>
      <c r="BK267" s="64"/>
      <c r="BL267" s="67"/>
      <c r="BM267" s="64"/>
      <c r="BN267" s="64"/>
      <c r="BO267" s="64"/>
      <c r="BP267" s="64"/>
      <c r="BQ267" s="64"/>
      <c r="BR267" s="55"/>
      <c r="BS267" s="112"/>
      <c r="BT267" s="44"/>
      <c r="BU267" s="44"/>
      <c r="BX267" s="44"/>
    </row>
    <row r="268" spans="1:76" ht="14.25" thickTop="1" thickBot="1">
      <c r="A268" s="57"/>
      <c r="B268" s="57"/>
      <c r="C268" s="57"/>
      <c r="D268" s="57"/>
      <c r="E268" s="57"/>
      <c r="F268" s="57"/>
      <c r="G268" s="57"/>
      <c r="H268" s="57"/>
      <c r="I268" s="57"/>
      <c r="J268" s="57"/>
      <c r="K268" s="57"/>
      <c r="L268" s="57"/>
      <c r="N268" s="41"/>
      <c r="O268" s="41"/>
      <c r="P268" s="41"/>
      <c r="Q268" s="41"/>
      <c r="R268" s="41"/>
      <c r="S268" s="41"/>
      <c r="T268" s="44"/>
      <c r="U268" s="44"/>
      <c r="V268" s="74">
        <v>9</v>
      </c>
      <c r="W268" s="53"/>
      <c r="X268" s="53"/>
      <c r="Y268" s="52"/>
      <c r="Z268" s="44"/>
      <c r="AA268" s="44"/>
      <c r="AB268" s="44"/>
      <c r="AC268" s="44"/>
      <c r="AD268" s="44"/>
      <c r="AE268" s="62"/>
      <c r="AF268" s="62"/>
      <c r="AG268" s="62"/>
      <c r="AH268" s="65">
        <f>+AH266</f>
        <v>0.28824830681168911</v>
      </c>
      <c r="AI268" s="60"/>
      <c r="AJ268" s="69">
        <f>AH268-AJ270</f>
        <v>3.6910757209912382E-2</v>
      </c>
      <c r="AK268" s="64"/>
      <c r="AL268" s="65">
        <f>AL266+AJ266</f>
        <v>4.3592887480589297</v>
      </c>
      <c r="AM268" s="60"/>
      <c r="AN268" s="69">
        <f>AL268-AL270-AN270</f>
        <v>-3.6239224121796809E-3</v>
      </c>
      <c r="AO268" s="64"/>
      <c r="AP268" s="65">
        <f>AP266+AN266</f>
        <v>37.661309085607115</v>
      </c>
      <c r="AQ268" s="60"/>
      <c r="AR268" s="69">
        <f>AP268-AP270-AR270</f>
        <v>1.4985123134936735</v>
      </c>
      <c r="AS268" s="64"/>
      <c r="AT268" s="65">
        <f>AT266+AR266</f>
        <v>106.23945981659207</v>
      </c>
      <c r="AU268" s="60"/>
      <c r="AV268" s="69">
        <f>AT268-AT270-AV270</f>
        <v>2.8110318763850159</v>
      </c>
      <c r="AW268" s="64"/>
      <c r="AX268" s="65">
        <f>AX266+AV266</f>
        <v>216.00431127557681</v>
      </c>
      <c r="AY268" s="60"/>
      <c r="AZ268" s="69">
        <f>AX268-AX270-AZ270</f>
        <v>7.9330474760035372</v>
      </c>
      <c r="BA268" s="64"/>
      <c r="BB268" s="65">
        <f>AZ266+BB266</f>
        <v>367.61071049193316</v>
      </c>
      <c r="BC268" s="60"/>
      <c r="BD268" s="69">
        <f>BB268-BB270-BD270</f>
        <v>34.719050418807939</v>
      </c>
      <c r="BE268" s="64"/>
      <c r="BF268" s="94">
        <f>BD266</f>
        <v>147.56633245931911</v>
      </c>
      <c r="BG268" s="60"/>
      <c r="BH268" s="69">
        <f>BF268-BF270-BH270</f>
        <v>11.061114316670512</v>
      </c>
      <c r="BI268" s="64"/>
      <c r="BJ268" s="67"/>
      <c r="BK268" s="67"/>
      <c r="BL268" s="75"/>
      <c r="BM268" s="64"/>
      <c r="BN268" s="64"/>
      <c r="BO268" s="64"/>
      <c r="BP268" s="64"/>
      <c r="BQ268" s="64"/>
      <c r="BR268" s="112"/>
      <c r="BS268" s="44"/>
      <c r="BT268" s="44"/>
      <c r="BU268" s="44"/>
      <c r="BW268" s="44"/>
      <c r="BX268" s="44"/>
    </row>
    <row r="269" spans="1:76" ht="13.5" thickTop="1">
      <c r="A269" s="58"/>
      <c r="B269" s="58"/>
      <c r="C269" s="58"/>
      <c r="D269" s="58"/>
      <c r="E269" s="58"/>
      <c r="F269" s="58"/>
      <c r="G269" s="58"/>
      <c r="H269" s="58"/>
      <c r="I269" s="58"/>
      <c r="J269" s="58"/>
      <c r="K269" s="58"/>
      <c r="L269" s="58"/>
      <c r="N269" s="41"/>
      <c r="O269" s="41"/>
      <c r="P269" s="41"/>
      <c r="Q269" s="41"/>
      <c r="R269" s="41"/>
      <c r="S269" s="41"/>
      <c r="T269" s="44"/>
      <c r="U269" s="44"/>
      <c r="V269" s="74"/>
      <c r="W269" s="53"/>
      <c r="X269" s="53"/>
      <c r="Y269" s="52"/>
      <c r="Z269" s="44"/>
      <c r="AA269" s="44"/>
      <c r="AB269" s="44"/>
      <c r="AC269" s="44"/>
      <c r="AD269" s="44"/>
      <c r="AE269" s="62"/>
      <c r="AF269" s="62"/>
      <c r="AG269" s="62"/>
      <c r="AH269" s="62"/>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44"/>
      <c r="BS269" s="44"/>
      <c r="BT269" s="44"/>
      <c r="BU269" s="44"/>
      <c r="BV269" s="44"/>
      <c r="BW269" s="44"/>
      <c r="BX269" s="44"/>
    </row>
    <row r="270" spans="1:76">
      <c r="A270" s="57"/>
      <c r="B270" s="57"/>
      <c r="C270" s="57"/>
      <c r="D270" s="57"/>
      <c r="E270" s="57"/>
      <c r="F270" s="57"/>
      <c r="G270" s="57"/>
      <c r="H270" s="57"/>
      <c r="I270" s="57"/>
      <c r="J270" s="57"/>
      <c r="K270" s="57"/>
      <c r="L270" s="57"/>
      <c r="N270" s="41"/>
      <c r="O270" s="41"/>
      <c r="P270" s="41"/>
      <c r="Q270" s="41"/>
      <c r="R270" s="41"/>
      <c r="S270" s="41"/>
      <c r="T270" s="44"/>
      <c r="U270" s="44"/>
      <c r="V270" s="74"/>
      <c r="W270" s="44"/>
      <c r="X270" s="53"/>
      <c r="Y270" s="52"/>
      <c r="Z270" s="44"/>
      <c r="AA270" s="44"/>
      <c r="AB270" s="44"/>
      <c r="AC270" s="44"/>
      <c r="AD270" s="44"/>
      <c r="AE270" s="44"/>
      <c r="AF270" s="44"/>
      <c r="AG270" s="44"/>
      <c r="AH270" s="44"/>
      <c r="AI270" s="67"/>
      <c r="AJ270" s="67">
        <f>AH268*G$66</f>
        <v>0.25133754960177673</v>
      </c>
      <c r="AK270" s="67"/>
      <c r="AL270" s="67">
        <f>AL268*H$67</f>
        <v>0.67086051694266369</v>
      </c>
      <c r="AM270" s="67"/>
      <c r="AN270" s="67">
        <f>AL268*H$66</f>
        <v>3.6920521535284458</v>
      </c>
      <c r="AO270" s="67"/>
      <c r="AP270" s="67">
        <f>AP268*I$67</f>
        <v>9.0186116263861305</v>
      </c>
      <c r="AQ270" s="67"/>
      <c r="AR270" s="67">
        <f>AP268*I$66</f>
        <v>27.14418514572731</v>
      </c>
      <c r="AS270" s="67"/>
      <c r="AT270" s="67">
        <f>AT268*J$67</f>
        <v>15.672360895612007</v>
      </c>
      <c r="AU270" s="67"/>
      <c r="AV270" s="67">
        <f>AT268*J$66</f>
        <v>87.756067044595056</v>
      </c>
      <c r="AW270" s="67"/>
      <c r="AX270" s="67">
        <f>AX268*K$67</f>
        <v>20.045033622426491</v>
      </c>
      <c r="AY270" s="67"/>
      <c r="AZ270" s="67">
        <f>AX268*K$66</f>
        <v>188.02623017714677</v>
      </c>
      <c r="BA270" s="67"/>
      <c r="BB270" s="67">
        <f>BB268*L$67</f>
        <v>118.30325504804637</v>
      </c>
      <c r="BC270" s="67"/>
      <c r="BD270" s="67">
        <f>BB268*L$66</f>
        <v>214.58840502507886</v>
      </c>
      <c r="BE270" s="67"/>
      <c r="BF270" s="67">
        <f>BF268*M$67</f>
        <v>35.167855696878249</v>
      </c>
      <c r="BG270" s="67"/>
      <c r="BH270" s="67">
        <f>BF268*M$66</f>
        <v>101.33736244577035</v>
      </c>
      <c r="BI270" s="67"/>
      <c r="BJ270" s="64"/>
      <c r="BK270" s="64"/>
      <c r="BL270" s="64"/>
      <c r="BM270" s="64"/>
      <c r="BN270" s="67"/>
      <c r="BO270" s="67"/>
      <c r="BP270" s="67"/>
      <c r="BQ270" s="67"/>
      <c r="BR270" s="44"/>
      <c r="BS270" s="44"/>
      <c r="BT270" s="44"/>
      <c r="BU270" s="44"/>
      <c r="BV270" s="44"/>
      <c r="BW270" s="44"/>
      <c r="BX270" s="44"/>
    </row>
    <row r="271" spans="1:76" ht="13.5" thickBot="1">
      <c r="A271" s="57"/>
      <c r="B271" s="57"/>
      <c r="C271" s="57"/>
      <c r="D271" s="57"/>
      <c r="E271" s="57"/>
      <c r="F271" s="57"/>
      <c r="G271" s="57"/>
      <c r="H271" s="57"/>
      <c r="I271" s="57"/>
      <c r="J271" s="57"/>
      <c r="K271" s="57"/>
      <c r="L271" s="57"/>
      <c r="N271" s="41"/>
      <c r="O271" s="41"/>
      <c r="P271" s="41"/>
      <c r="Q271" s="41"/>
      <c r="R271" s="41"/>
      <c r="S271" s="41"/>
      <c r="T271" s="44"/>
      <c r="U271" s="44"/>
      <c r="V271" s="74"/>
      <c r="W271" s="44"/>
      <c r="X271" s="44"/>
      <c r="Y271" s="44"/>
      <c r="Z271" s="44"/>
      <c r="AA271" s="44"/>
      <c r="AB271" s="44"/>
      <c r="AC271" s="44"/>
      <c r="AD271" s="44"/>
      <c r="AE271" s="44"/>
      <c r="AF271" s="44"/>
      <c r="AG271" s="44"/>
      <c r="AH271" s="44"/>
      <c r="AI271" s="64"/>
      <c r="AJ271" s="64"/>
      <c r="AK271" s="64"/>
      <c r="AL271" s="64"/>
      <c r="AM271" s="64"/>
      <c r="AN271" s="64"/>
      <c r="AO271" s="64"/>
      <c r="AP271" s="64"/>
      <c r="AQ271" s="64"/>
      <c r="AR271" s="64"/>
      <c r="AS271" s="64"/>
      <c r="AT271" s="64"/>
      <c r="AU271" s="75"/>
      <c r="AV271" s="64"/>
      <c r="AW271" s="75"/>
      <c r="AX271" s="64"/>
      <c r="AY271" s="64"/>
      <c r="AZ271" s="64"/>
      <c r="BA271" s="75"/>
      <c r="BB271" s="64"/>
      <c r="BC271" s="64"/>
      <c r="BD271" s="64"/>
      <c r="BE271" s="64"/>
      <c r="BF271" s="64"/>
      <c r="BG271" s="64"/>
      <c r="BH271" s="64"/>
      <c r="BI271" s="64"/>
      <c r="BJ271" s="67"/>
      <c r="BK271" s="67"/>
      <c r="BL271" s="67"/>
      <c r="BM271" s="67"/>
      <c r="BN271" s="75"/>
      <c r="BO271" s="75"/>
      <c r="BP271" s="75"/>
      <c r="BQ271" s="67"/>
      <c r="BR271" s="44"/>
      <c r="BS271" s="44"/>
      <c r="BT271" s="44"/>
      <c r="BU271" s="44"/>
      <c r="BV271" s="44"/>
      <c r="BW271" s="44"/>
      <c r="BX271" s="44"/>
    </row>
    <row r="272" spans="1:76" ht="14.25" thickTop="1" thickBot="1">
      <c r="A272" s="58"/>
      <c r="B272" s="58"/>
      <c r="C272" s="58"/>
      <c r="D272" s="58"/>
      <c r="E272" s="58"/>
      <c r="F272" s="58"/>
      <c r="G272" s="58"/>
      <c r="H272" s="58"/>
      <c r="I272" s="58"/>
      <c r="J272" s="58"/>
      <c r="K272" s="58"/>
      <c r="L272" s="58"/>
      <c r="N272" s="41"/>
      <c r="O272" s="41"/>
      <c r="P272" s="41"/>
      <c r="Q272" s="41"/>
      <c r="R272" s="41"/>
      <c r="S272" s="41"/>
      <c r="T272" s="44"/>
      <c r="U272" s="44"/>
      <c r="V272" s="74">
        <v>10</v>
      </c>
      <c r="W272" s="53"/>
      <c r="X272" s="53"/>
      <c r="Y272" s="52"/>
      <c r="Z272" s="62"/>
      <c r="AA272" s="62"/>
      <c r="AB272" s="62"/>
      <c r="AC272" s="62"/>
      <c r="AD272" s="62"/>
      <c r="AE272" s="62"/>
      <c r="AF272" s="62"/>
      <c r="AG272" s="62"/>
      <c r="AH272" s="62"/>
      <c r="AI272" s="62"/>
      <c r="AJ272" s="62"/>
      <c r="AK272" s="62"/>
      <c r="AL272" s="65">
        <f>+AL270</f>
        <v>0.67086051694266369</v>
      </c>
      <c r="AM272" s="60"/>
      <c r="AN272" s="69">
        <f>AL272-AN274</f>
        <v>0.10268250455515182</v>
      </c>
      <c r="AO272" s="64"/>
      <c r="AP272" s="65">
        <f>AP270+AN270</f>
        <v>12.710663779914576</v>
      </c>
      <c r="AQ272" s="60"/>
      <c r="AR272" s="69">
        <f>AP272-AP274-AR274</f>
        <v>0.50574679025586988</v>
      </c>
      <c r="AS272" s="64"/>
      <c r="AT272" s="65">
        <f>AT270+AR270</f>
        <v>42.816546041339315</v>
      </c>
      <c r="AU272" s="60"/>
      <c r="AV272" s="69">
        <f>AT272-AT274-AV274</f>
        <v>1.1328999221823466</v>
      </c>
      <c r="AW272" s="64"/>
      <c r="AX272" s="65">
        <f>AX270+AV270</f>
        <v>107.80110066702154</v>
      </c>
      <c r="AY272" s="60"/>
      <c r="AZ272" s="69">
        <f>AX272-AX274-AZ274</f>
        <v>3.9591397250672173</v>
      </c>
      <c r="BA272" s="64"/>
      <c r="BB272" s="65">
        <f>BB270+AZ270</f>
        <v>306.32948522519314</v>
      </c>
      <c r="BC272" s="60"/>
      <c r="BD272" s="69">
        <f>BB272-BB274-BD274</f>
        <v>28.931335618781816</v>
      </c>
      <c r="BE272" s="64"/>
      <c r="BF272" s="65">
        <f>BD270+BF270</f>
        <v>249.75626072195712</v>
      </c>
      <c r="BG272" s="60"/>
      <c r="BH272" s="69">
        <f>BF272-BF274-BH274</f>
        <v>18.720954198081159</v>
      </c>
      <c r="BI272" s="64"/>
      <c r="BJ272" s="94">
        <f>BH270</f>
        <v>101.33736244577035</v>
      </c>
      <c r="BK272" s="60"/>
      <c r="BL272" s="69">
        <f>BJ272-BJ274-BL274</f>
        <v>31.311867783189896</v>
      </c>
      <c r="BM272" s="64"/>
      <c r="BN272" s="64"/>
      <c r="BO272" s="64"/>
      <c r="BP272" s="64"/>
      <c r="BQ272" s="67"/>
      <c r="BR272" s="44"/>
      <c r="BS272" s="44"/>
      <c r="BT272" s="44"/>
      <c r="BU272" s="44"/>
      <c r="BV272" s="44"/>
      <c r="BW272" s="44"/>
      <c r="BX272" s="44"/>
    </row>
    <row r="273" spans="1:76" ht="13.5" thickTop="1">
      <c r="A273" s="57"/>
      <c r="B273" s="57"/>
      <c r="C273" s="57"/>
      <c r="D273" s="57"/>
      <c r="E273" s="57"/>
      <c r="F273" s="57"/>
      <c r="G273" s="57"/>
      <c r="H273" s="57"/>
      <c r="I273" s="57"/>
      <c r="J273" s="57"/>
      <c r="K273" s="57"/>
      <c r="L273" s="57"/>
      <c r="N273" s="41"/>
      <c r="O273" s="41"/>
      <c r="P273" s="41"/>
      <c r="Q273" s="41"/>
      <c r="R273" s="41"/>
      <c r="S273" s="41"/>
      <c r="T273" s="44"/>
      <c r="U273" s="44"/>
      <c r="V273" s="74"/>
      <c r="W273" s="44"/>
      <c r="X273" s="53"/>
      <c r="Y273" s="52"/>
      <c r="Z273" s="44"/>
      <c r="AA273" s="44"/>
      <c r="AB273" s="44"/>
      <c r="AC273" s="44"/>
      <c r="AD273" s="44"/>
      <c r="AE273" s="44"/>
      <c r="AF273" s="44"/>
      <c r="AG273" s="44"/>
      <c r="AH273" s="44"/>
      <c r="AI273" s="44"/>
      <c r="AJ273" s="44"/>
      <c r="AK273" s="44"/>
      <c r="AL273" s="4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7"/>
      <c r="BR273" s="44"/>
      <c r="BS273" s="44"/>
      <c r="BT273" s="44"/>
      <c r="BU273" s="44"/>
      <c r="BV273" s="44"/>
      <c r="BW273" s="44"/>
      <c r="BX273" s="44"/>
    </row>
    <row r="274" spans="1:76">
      <c r="A274" s="57"/>
      <c r="B274" s="57"/>
      <c r="C274" s="57"/>
      <c r="D274" s="57"/>
      <c r="E274" s="57"/>
      <c r="F274" s="57"/>
      <c r="G274" s="57"/>
      <c r="H274" s="57"/>
      <c r="I274" s="57"/>
      <c r="J274" s="57"/>
      <c r="K274" s="57"/>
      <c r="L274" s="57"/>
      <c r="N274" s="41"/>
      <c r="O274" s="41"/>
      <c r="P274" s="41"/>
      <c r="Q274" s="41"/>
      <c r="R274" s="41"/>
      <c r="S274" s="41"/>
      <c r="T274" s="44"/>
      <c r="U274" s="44"/>
      <c r="V274" s="74"/>
      <c r="W274" s="44"/>
      <c r="X274" s="53"/>
      <c r="Y274" s="52"/>
      <c r="Z274" s="44"/>
      <c r="AA274" s="44"/>
      <c r="AB274" s="44"/>
      <c r="AC274" s="44"/>
      <c r="AD274" s="44"/>
      <c r="AE274" s="44"/>
      <c r="AF274" s="44"/>
      <c r="AG274" s="44"/>
      <c r="AH274" s="44"/>
      <c r="AI274" s="44"/>
      <c r="AJ274" s="44"/>
      <c r="AK274" s="44"/>
      <c r="AL274" s="44"/>
      <c r="AM274" s="67"/>
      <c r="AN274" s="67">
        <f>AL272*H$66</f>
        <v>0.56817801238751187</v>
      </c>
      <c r="AO274" s="67"/>
      <c r="AP274" s="67">
        <f>AP272*I$67</f>
        <v>3.0437747101157289</v>
      </c>
      <c r="AQ274" s="67"/>
      <c r="AR274" s="67">
        <f>AP272*I$66</f>
        <v>9.1611422795429771</v>
      </c>
      <c r="AS274" s="67"/>
      <c r="AT274" s="67">
        <f>AT272*J$67</f>
        <v>6.3162629311360403</v>
      </c>
      <c r="AU274" s="67"/>
      <c r="AV274" s="67">
        <f>AT272*J$66</f>
        <v>35.367383188020931</v>
      </c>
      <c r="AW274" s="67"/>
      <c r="AX274" s="67">
        <f>AX272*K$67</f>
        <v>10.003859064869303</v>
      </c>
      <c r="AY274" s="67"/>
      <c r="AZ274" s="67">
        <f>AX272*K$66</f>
        <v>93.838101877085023</v>
      </c>
      <c r="BA274" s="67"/>
      <c r="BB274" s="67">
        <f>BB272*L$67</f>
        <v>98.58193514230598</v>
      </c>
      <c r="BC274" s="67"/>
      <c r="BD274" s="67">
        <f>BB272*L$66</f>
        <v>178.81621446410534</v>
      </c>
      <c r="BE274" s="67"/>
      <c r="BF274" s="67">
        <f>BF272*M$67</f>
        <v>59.521653686711247</v>
      </c>
      <c r="BG274" s="67"/>
      <c r="BH274" s="67">
        <f>BF272*M$66</f>
        <v>171.5136528371647</v>
      </c>
      <c r="BI274" s="67"/>
      <c r="BJ274" s="67">
        <f>BJ272*N$67</f>
        <v>9.5494826372293922</v>
      </c>
      <c r="BK274" s="67"/>
      <c r="BL274" s="67">
        <f>BJ272*N$66</f>
        <v>60.476012025351068</v>
      </c>
      <c r="BM274" s="67"/>
      <c r="BN274" s="64"/>
      <c r="BO274" s="64"/>
      <c r="BP274" s="64"/>
      <c r="BQ274" s="67"/>
      <c r="BR274" s="44"/>
      <c r="BS274" s="44"/>
      <c r="BT274" s="44"/>
      <c r="BU274" s="44"/>
      <c r="BV274" s="44"/>
      <c r="BW274" s="44"/>
      <c r="BX274" s="44"/>
    </row>
    <row r="275" spans="1:76" ht="13.5" thickBot="1">
      <c r="A275" s="58"/>
      <c r="B275" s="58"/>
      <c r="C275" s="58"/>
      <c r="D275" s="58"/>
      <c r="E275" s="58"/>
      <c r="F275" s="58"/>
      <c r="G275" s="58"/>
      <c r="H275" s="58"/>
      <c r="I275" s="58"/>
      <c r="J275" s="58"/>
      <c r="K275" s="58"/>
      <c r="L275" s="58"/>
      <c r="N275" s="41"/>
      <c r="O275" s="41"/>
      <c r="P275" s="41"/>
      <c r="Q275" s="41"/>
      <c r="R275" s="41"/>
      <c r="S275" s="41"/>
      <c r="T275" s="44"/>
      <c r="U275" s="44"/>
      <c r="V275" s="74"/>
      <c r="W275" s="44"/>
      <c r="X275" s="53"/>
      <c r="Y275" s="52"/>
      <c r="Z275" s="44"/>
      <c r="AA275" s="44"/>
      <c r="AB275" s="44"/>
      <c r="AC275" s="44"/>
      <c r="AD275" s="44"/>
      <c r="AE275" s="44"/>
      <c r="AF275" s="44"/>
      <c r="AG275" s="44"/>
      <c r="AH275" s="44"/>
      <c r="AI275" s="44"/>
      <c r="AJ275" s="44"/>
      <c r="AK275" s="44"/>
      <c r="AL275" s="44"/>
      <c r="AM275" s="64"/>
      <c r="AN275" s="64"/>
      <c r="AO275" s="64"/>
      <c r="AP275" s="64"/>
      <c r="AQ275" s="64"/>
      <c r="AR275" s="64"/>
      <c r="AS275" s="64"/>
      <c r="AT275" s="64"/>
      <c r="AU275" s="64"/>
      <c r="AV275" s="64"/>
      <c r="AW275" s="64"/>
      <c r="AX275" s="64"/>
      <c r="AY275" s="75"/>
      <c r="AZ275" s="64"/>
      <c r="BA275" s="75"/>
      <c r="BB275" s="64"/>
      <c r="BC275" s="64"/>
      <c r="BD275" s="64"/>
      <c r="BE275" s="75"/>
      <c r="BF275" s="64"/>
      <c r="BG275" s="64"/>
      <c r="BH275" s="64"/>
      <c r="BI275" s="64"/>
      <c r="BJ275" s="64"/>
      <c r="BK275" s="64"/>
      <c r="BL275" s="64"/>
      <c r="BM275" s="64"/>
      <c r="BN275" s="64"/>
      <c r="BO275" s="64"/>
      <c r="BP275" s="64"/>
      <c r="BQ275" s="75"/>
      <c r="BR275" s="44"/>
      <c r="BS275" s="44"/>
      <c r="BT275" s="44"/>
      <c r="BU275" s="44"/>
      <c r="BV275" s="44"/>
      <c r="BW275" s="44"/>
      <c r="BX275" s="44"/>
    </row>
    <row r="276" spans="1:76" ht="14.25" thickTop="1" thickBot="1">
      <c r="A276" s="57"/>
      <c r="B276" s="57"/>
      <c r="C276" s="57"/>
      <c r="D276" s="57"/>
      <c r="E276" s="57"/>
      <c r="F276" s="57"/>
      <c r="G276" s="57"/>
      <c r="H276" s="57"/>
      <c r="I276" s="57"/>
      <c r="J276" s="57"/>
      <c r="K276" s="57"/>
      <c r="L276" s="57"/>
      <c r="N276" s="41"/>
      <c r="O276" s="41"/>
      <c r="P276" s="41"/>
      <c r="Q276" s="41"/>
      <c r="R276" s="41"/>
      <c r="S276" s="41"/>
      <c r="T276" s="44"/>
      <c r="U276" s="44"/>
      <c r="V276" s="74">
        <v>11</v>
      </c>
      <c r="W276" s="44"/>
      <c r="X276" s="53"/>
      <c r="Y276" s="52"/>
      <c r="Z276" s="44"/>
      <c r="AA276" s="44"/>
      <c r="AB276" s="44"/>
      <c r="AC276" s="44"/>
      <c r="AD276" s="44"/>
      <c r="AE276" s="44"/>
      <c r="AF276" s="44"/>
      <c r="AG276" s="44"/>
      <c r="AH276" s="44"/>
      <c r="AI276" s="44"/>
      <c r="AJ276" s="44"/>
      <c r="AK276" s="44"/>
      <c r="AL276" s="44"/>
      <c r="AM276" s="44"/>
      <c r="AN276" s="44"/>
      <c r="AO276" s="44"/>
      <c r="AP276" s="65">
        <f>+AP274</f>
        <v>3.0437747101157289</v>
      </c>
      <c r="AQ276" s="60"/>
      <c r="AR276" s="69">
        <f>AP276-AR278</f>
        <v>0.84999052472110304</v>
      </c>
      <c r="AS276" s="64"/>
      <c r="AT276" s="65">
        <f>AT274+AR274</f>
        <v>15.477405210679017</v>
      </c>
      <c r="AU276" s="60"/>
      <c r="AV276" s="69">
        <f>AT276-AT278-AV278</f>
        <v>0.40952278452898838</v>
      </c>
      <c r="AW276" s="64"/>
      <c r="AX276" s="65">
        <f>AX274+AV274</f>
        <v>45.371242252890234</v>
      </c>
      <c r="AY276" s="60"/>
      <c r="AZ276" s="69">
        <f>AX276-AX278-AZ278</f>
        <v>1.6663196059000782</v>
      </c>
      <c r="BA276" s="64"/>
      <c r="BB276" s="65">
        <f>BB274+AZ274</f>
        <v>192.420037019391</v>
      </c>
      <c r="BC276" s="60"/>
      <c r="BD276" s="69">
        <f>BB276-BB278-BD278</f>
        <v>18.173140162116468</v>
      </c>
      <c r="BE276" s="64"/>
      <c r="BF276" s="65">
        <f>BF274+BD274</f>
        <v>238.33786815081658</v>
      </c>
      <c r="BG276" s="60"/>
      <c r="BH276" s="69">
        <f>BF276-BF278-BH278</f>
        <v>17.865066927339228</v>
      </c>
      <c r="BI276" s="64"/>
      <c r="BJ276" s="65">
        <f>BH274+BJ274</f>
        <v>181.0631354743941</v>
      </c>
      <c r="BK276" s="60"/>
      <c r="BL276" s="69">
        <f>BJ276-BJ278-BL278</f>
        <v>55.9460481460425</v>
      </c>
      <c r="BM276" s="64"/>
      <c r="BN276" s="94">
        <f>BL274</f>
        <v>60.476012025351068</v>
      </c>
      <c r="BO276" s="60"/>
      <c r="BP276" s="69">
        <f>BN276-BN278-BP278</f>
        <v>1.4334873190774005</v>
      </c>
      <c r="BQ276" s="64"/>
      <c r="BR276" s="44"/>
      <c r="BS276" s="44"/>
      <c r="BT276" s="44"/>
      <c r="BU276" s="44"/>
      <c r="BV276" s="44"/>
      <c r="BW276" s="44"/>
      <c r="BX276" s="44"/>
    </row>
    <row r="277" spans="1:76" ht="13.5" thickTop="1">
      <c r="A277" s="57"/>
      <c r="B277" s="57"/>
      <c r="C277" s="57"/>
      <c r="D277" s="57"/>
      <c r="E277" s="57"/>
      <c r="F277" s="57"/>
      <c r="G277" s="57"/>
      <c r="H277" s="57"/>
      <c r="I277" s="57"/>
      <c r="J277" s="57"/>
      <c r="K277" s="57"/>
      <c r="L277" s="57"/>
      <c r="N277" s="41"/>
      <c r="O277" s="41"/>
      <c r="P277" s="41"/>
      <c r="Q277" s="41"/>
      <c r="R277" s="41"/>
      <c r="S277" s="41"/>
      <c r="T277" s="44"/>
      <c r="U277" s="44"/>
      <c r="V277" s="74"/>
      <c r="W277" s="44"/>
      <c r="X277" s="53"/>
      <c r="Y277" s="52"/>
      <c r="Z277" s="44"/>
      <c r="AA277" s="44"/>
      <c r="AB277" s="44"/>
      <c r="AC277" s="44"/>
      <c r="AD277" s="44"/>
      <c r="AE277" s="44"/>
      <c r="AF277" s="44"/>
      <c r="AG277" s="44"/>
      <c r="AH277" s="44"/>
      <c r="AI277" s="44"/>
      <c r="AJ277" s="44"/>
      <c r="AK277" s="44"/>
      <c r="AL277" s="44"/>
      <c r="AM277" s="44"/>
      <c r="AN277" s="44"/>
      <c r="AO277" s="44"/>
      <c r="AP277" s="4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44"/>
      <c r="BS277" s="44"/>
      <c r="BT277" s="44"/>
      <c r="BU277" s="44"/>
      <c r="BV277" s="44"/>
      <c r="BW277" s="44"/>
      <c r="BX277" s="44"/>
    </row>
    <row r="278" spans="1:76">
      <c r="A278" s="58"/>
      <c r="B278" s="58"/>
      <c r="C278" s="58"/>
      <c r="D278" s="58"/>
      <c r="E278" s="58"/>
      <c r="F278" s="58"/>
      <c r="G278" s="58"/>
      <c r="H278" s="58"/>
      <c r="I278" s="58"/>
      <c r="J278" s="58"/>
      <c r="K278" s="58"/>
      <c r="L278" s="58"/>
      <c r="N278" s="41"/>
      <c r="O278" s="41"/>
      <c r="P278" s="41"/>
      <c r="Q278" s="41"/>
      <c r="R278" s="41"/>
      <c r="S278" s="41"/>
      <c r="T278" s="44"/>
      <c r="U278" s="44"/>
      <c r="V278" s="74"/>
      <c r="W278" s="44"/>
      <c r="X278" s="53"/>
      <c r="Y278" s="52"/>
      <c r="Z278" s="111" t="s">
        <v>72</v>
      </c>
      <c r="AA278" s="110"/>
      <c r="AB278" s="109"/>
      <c r="AC278" s="108"/>
      <c r="AD278" s="107"/>
      <c r="AE278" s="107"/>
      <c r="AF278" s="107"/>
      <c r="AG278" s="106"/>
      <c r="AH278" s="105"/>
      <c r="AI278" s="76"/>
      <c r="AJ278" s="76"/>
      <c r="AK278" s="76"/>
      <c r="AL278" s="44"/>
      <c r="AM278" s="44"/>
      <c r="AN278" s="44"/>
      <c r="AO278" s="44"/>
      <c r="AP278" s="44"/>
      <c r="AQ278" s="67"/>
      <c r="AR278" s="67">
        <f>AP276*I$66</f>
        <v>2.1937841853946258</v>
      </c>
      <c r="AS278" s="67"/>
      <c r="AT278" s="67">
        <f>AT276*J$67</f>
        <v>2.2832145476656884</v>
      </c>
      <c r="AU278" s="67"/>
      <c r="AV278" s="67">
        <f>AT276*J$66</f>
        <v>12.78466787848434</v>
      </c>
      <c r="AW278" s="67"/>
      <c r="AX278" s="67">
        <f>AX276*K$67</f>
        <v>4.2104163156732044</v>
      </c>
      <c r="AY278" s="67"/>
      <c r="AZ278" s="67">
        <f>AX276*K$66</f>
        <v>39.494506331316948</v>
      </c>
      <c r="BA278" s="67"/>
      <c r="BB278" s="67">
        <f>BB276*L$67</f>
        <v>61.92397573345206</v>
      </c>
      <c r="BC278" s="67"/>
      <c r="BD278" s="67">
        <f>BB276*L$66</f>
        <v>112.32292112382247</v>
      </c>
      <c r="BE278" s="67"/>
      <c r="BF278" s="67">
        <f>BF276*M$67</f>
        <v>56.80043418128728</v>
      </c>
      <c r="BG278" s="67"/>
      <c r="BH278" s="67">
        <f>BF276*M$66</f>
        <v>163.67236704219007</v>
      </c>
      <c r="BI278" s="67"/>
      <c r="BJ278" s="67">
        <f>BJ276*N$67</f>
        <v>17.062406468101319</v>
      </c>
      <c r="BK278" s="67"/>
      <c r="BL278" s="67">
        <f>BJ276*N$66</f>
        <v>108.05468086025027</v>
      </c>
      <c r="BM278" s="67"/>
      <c r="BN278" s="67">
        <f>BN276*O$67</f>
        <v>1.8806863545160835</v>
      </c>
      <c r="BO278" s="67"/>
      <c r="BP278" s="67">
        <f>BN276*O$66</f>
        <v>57.161838351757581</v>
      </c>
      <c r="BQ278" s="67"/>
      <c r="BR278" s="44"/>
      <c r="BS278" s="64"/>
      <c r="BT278" s="104" t="s">
        <v>71</v>
      </c>
      <c r="BU278" s="103"/>
      <c r="BV278" s="44"/>
      <c r="BW278" s="44"/>
      <c r="BX278" s="44"/>
    </row>
    <row r="279" spans="1:76" ht="13.5" thickBot="1">
      <c r="A279" s="57"/>
      <c r="B279" s="57"/>
      <c r="C279" s="57"/>
      <c r="D279" s="57"/>
      <c r="E279" s="57"/>
      <c r="F279" s="57"/>
      <c r="G279" s="57"/>
      <c r="H279" s="57"/>
      <c r="I279" s="57"/>
      <c r="J279" s="57"/>
      <c r="K279" s="57"/>
      <c r="L279" s="57"/>
      <c r="N279" s="41"/>
      <c r="O279" s="41"/>
      <c r="P279" s="41"/>
      <c r="Q279" s="41"/>
      <c r="R279" s="41"/>
      <c r="S279" s="41"/>
      <c r="T279" s="44"/>
      <c r="U279" s="44"/>
      <c r="V279" s="74"/>
      <c r="W279" s="44"/>
      <c r="X279" s="44"/>
      <c r="Y279" s="44"/>
      <c r="Z279" s="93"/>
      <c r="AA279" s="102"/>
      <c r="AB279" s="80"/>
      <c r="AC279" s="101"/>
      <c r="AD279" s="100">
        <v>1000</v>
      </c>
      <c r="AE279" s="99"/>
      <c r="AF279" s="98">
        <f>AD279-AD281-AF281</f>
        <v>11.59116256837865</v>
      </c>
      <c r="AG279" s="98" t="s">
        <v>70</v>
      </c>
      <c r="AH279" s="97"/>
      <c r="AI279" s="76"/>
      <c r="AJ279" s="76"/>
      <c r="AK279" s="76"/>
      <c r="AL279" s="44"/>
      <c r="AM279" s="44"/>
      <c r="AN279" s="44"/>
      <c r="AO279" s="44"/>
      <c r="AP279" s="44"/>
      <c r="AQ279" s="64"/>
      <c r="AR279" s="64"/>
      <c r="AS279" s="64"/>
      <c r="AT279" s="64"/>
      <c r="AU279" s="64"/>
      <c r="AV279" s="64"/>
      <c r="AW279" s="64"/>
      <c r="AX279" s="64"/>
      <c r="AY279" s="64"/>
      <c r="AZ279" s="64"/>
      <c r="BA279" s="64"/>
      <c r="BB279" s="64"/>
      <c r="BC279" s="75"/>
      <c r="BD279" s="64"/>
      <c r="BE279" s="75"/>
      <c r="BF279" s="64"/>
      <c r="BG279" s="64"/>
      <c r="BH279" s="64"/>
      <c r="BI279" s="75"/>
      <c r="BJ279" s="64"/>
      <c r="BK279" s="64"/>
      <c r="BL279" s="64"/>
      <c r="BM279" s="64"/>
      <c r="BN279" s="64"/>
      <c r="BO279" s="64"/>
      <c r="BP279" s="64"/>
      <c r="BQ279" s="64"/>
      <c r="BR279" s="44"/>
      <c r="BS279" s="59"/>
      <c r="BT279" s="96"/>
      <c r="BU279" s="44"/>
      <c r="BV279" s="44"/>
      <c r="BW279" s="44"/>
      <c r="BX279" s="44"/>
    </row>
    <row r="280" spans="1:76" ht="14.25" thickTop="1" thickBot="1">
      <c r="A280" s="57"/>
      <c r="B280" s="57"/>
      <c r="C280" s="57"/>
      <c r="D280" s="57"/>
      <c r="E280" s="57"/>
      <c r="F280" s="57"/>
      <c r="G280" s="57"/>
      <c r="H280" s="57"/>
      <c r="I280" s="57"/>
      <c r="J280" s="57"/>
      <c r="K280" s="57"/>
      <c r="L280" s="57"/>
      <c r="N280" s="41"/>
      <c r="O280" s="41"/>
      <c r="P280" s="41"/>
      <c r="Q280" s="41"/>
      <c r="R280" s="41"/>
      <c r="S280" s="41"/>
      <c r="T280" s="44"/>
      <c r="U280" s="44"/>
      <c r="V280" s="74">
        <v>12</v>
      </c>
      <c r="W280" s="44"/>
      <c r="X280" s="44"/>
      <c r="Y280" s="44"/>
      <c r="Z280" s="93"/>
      <c r="AA280" s="76"/>
      <c r="AB280" s="80"/>
      <c r="AC280" s="79"/>
      <c r="AD280" s="95"/>
      <c r="AE280" s="95"/>
      <c r="AF280" s="95"/>
      <c r="AG280" s="78"/>
      <c r="AH280" s="89"/>
      <c r="AI280" s="76"/>
      <c r="AJ280" s="76"/>
      <c r="AK280" s="76"/>
      <c r="AL280" s="44"/>
      <c r="AM280" s="44"/>
      <c r="AN280" s="44"/>
      <c r="AO280" s="44"/>
      <c r="AP280" s="44"/>
      <c r="AQ280" s="44"/>
      <c r="AR280" s="44"/>
      <c r="AS280" s="44"/>
      <c r="AT280" s="65">
        <f>AR278+AT278</f>
        <v>4.4769987330603147</v>
      </c>
      <c r="AU280" s="60"/>
      <c r="AV280" s="69">
        <f>AT280-AV282</f>
        <v>0.77890198393086374</v>
      </c>
      <c r="AW280" s="64"/>
      <c r="AX280" s="65">
        <f>AX278+AV278</f>
        <v>16.995084194157545</v>
      </c>
      <c r="AY280" s="60"/>
      <c r="AZ280" s="69">
        <f>AX280-AX282-AZ282</f>
        <v>0.62416721673172404</v>
      </c>
      <c r="BA280" s="64"/>
      <c r="BB280" s="65">
        <f>BB278+AZ278</f>
        <v>101.41848206476901</v>
      </c>
      <c r="BC280" s="60"/>
      <c r="BD280" s="69">
        <f>BB280-BB282-BD282</f>
        <v>9.5784842272242585</v>
      </c>
      <c r="BE280" s="64"/>
      <c r="BF280" s="65">
        <f>BF278+BD278</f>
        <v>169.12335530510975</v>
      </c>
      <c r="BG280" s="60"/>
      <c r="BH280" s="69">
        <f>BF280-BF282-BH282</f>
        <v>12.676961848085597</v>
      </c>
      <c r="BI280" s="64"/>
      <c r="BJ280" s="65">
        <f>BJ278+BH278</f>
        <v>180.7347735102914</v>
      </c>
      <c r="BK280" s="60"/>
      <c r="BL280" s="69">
        <f>BJ280-BJ282-BL282</f>
        <v>55.844588761696357</v>
      </c>
      <c r="BM280" s="64"/>
      <c r="BN280" s="65">
        <f>BL278+BN278</f>
        <v>109.93536721476636</v>
      </c>
      <c r="BO280" s="60"/>
      <c r="BP280" s="69">
        <f>BN280-BN282-BP282</f>
        <v>2.6058423752284625</v>
      </c>
      <c r="BQ280" s="64"/>
      <c r="BR280" s="94">
        <f>BP278</f>
        <v>57.161838351757581</v>
      </c>
      <c r="BS280" s="59"/>
      <c r="BT280" s="63">
        <f>BR280-BR282-BV280</f>
        <v>22.817583984537855</v>
      </c>
      <c r="BU280" s="68"/>
      <c r="BV280" s="61">
        <f>BR280*N$66</f>
        <v>34.11298597200021</v>
      </c>
      <c r="BW280" s="44"/>
      <c r="BX280" s="44"/>
    </row>
    <row r="281" spans="1:76" ht="13.5" thickTop="1">
      <c r="A281" s="58"/>
      <c r="B281" s="58"/>
      <c r="C281" s="58"/>
      <c r="D281" s="58"/>
      <c r="E281" s="58"/>
      <c r="F281" s="58"/>
      <c r="G281" s="58"/>
      <c r="H281" s="58"/>
      <c r="I281" s="58"/>
      <c r="J281" s="58"/>
      <c r="K281" s="58"/>
      <c r="L281" s="58"/>
      <c r="N281" s="41"/>
      <c r="O281" s="41"/>
      <c r="P281" s="41"/>
      <c r="Q281" s="41"/>
      <c r="R281" s="41"/>
      <c r="S281" s="41"/>
      <c r="T281" s="44"/>
      <c r="U281" s="44"/>
      <c r="V281" s="74"/>
      <c r="W281" s="44"/>
      <c r="X281" s="44"/>
      <c r="Y281" s="44"/>
      <c r="Z281" s="93"/>
      <c r="AA281" s="92" t="s">
        <v>69</v>
      </c>
      <c r="AB281" s="76"/>
      <c r="AC281" s="79"/>
      <c r="AD281" s="91">
        <f>AD279*E$45</f>
        <v>198.98826278612776</v>
      </c>
      <c r="AE281" s="91"/>
      <c r="AF281" s="91">
        <f>AD279*E$44</f>
        <v>789.42057464549362</v>
      </c>
      <c r="AG281" s="90" t="s">
        <v>68</v>
      </c>
      <c r="AH281" s="89"/>
      <c r="AI281" s="76"/>
      <c r="AJ281" s="76"/>
      <c r="AK281" s="76"/>
      <c r="AL281" s="44"/>
      <c r="AM281" s="44"/>
      <c r="AN281" s="44"/>
      <c r="AO281" s="44"/>
      <c r="AP281" s="44"/>
      <c r="AQ281" s="44"/>
      <c r="AR281" s="44"/>
      <c r="AS281" s="44"/>
      <c r="AT281" s="4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0"/>
      <c r="BT281" s="59"/>
      <c r="BU281" s="44"/>
      <c r="BV281" s="44"/>
      <c r="BW281" s="44"/>
      <c r="BX281" s="44"/>
    </row>
    <row r="282" spans="1:76">
      <c r="A282" s="57"/>
      <c r="B282" s="57"/>
      <c r="C282" s="57"/>
      <c r="D282" s="57"/>
      <c r="E282" s="57"/>
      <c r="F282" s="57"/>
      <c r="G282" s="57"/>
      <c r="H282" s="57"/>
      <c r="I282" s="57"/>
      <c r="J282" s="57"/>
      <c r="K282" s="57"/>
      <c r="L282" s="57"/>
      <c r="N282" s="41"/>
      <c r="O282" s="41"/>
      <c r="P282" s="41"/>
      <c r="Q282" s="41"/>
      <c r="R282" s="41"/>
      <c r="S282" s="41"/>
      <c r="T282" s="44"/>
      <c r="U282" s="44"/>
      <c r="V282" s="74"/>
      <c r="W282" s="44"/>
      <c r="X282" s="44"/>
      <c r="Y282" s="44"/>
      <c r="Z282" s="88"/>
      <c r="AA282" s="87"/>
      <c r="AB282" s="86"/>
      <c r="AC282" s="85"/>
      <c r="AD282" s="84"/>
      <c r="AE282" s="83"/>
      <c r="AF282" s="83"/>
      <c r="AG282" s="83"/>
      <c r="AH282" s="82"/>
      <c r="AI282" s="76"/>
      <c r="AJ282" s="76"/>
      <c r="AK282" s="76"/>
      <c r="AL282" s="44"/>
      <c r="AM282" s="44"/>
      <c r="AN282" s="44"/>
      <c r="AO282" s="44"/>
      <c r="AP282" s="44"/>
      <c r="AQ282" s="44"/>
      <c r="AR282" s="44"/>
      <c r="AS282" s="44"/>
      <c r="AT282" s="44"/>
      <c r="AU282" s="67"/>
      <c r="AV282" s="67">
        <f>AT280*J$66</f>
        <v>3.698096749129451</v>
      </c>
      <c r="AW282" s="67"/>
      <c r="AX282" s="67">
        <f>AX280*K$67</f>
        <v>1.5771307159385184</v>
      </c>
      <c r="AY282" s="67"/>
      <c r="AZ282" s="67">
        <f>AX280*K$66</f>
        <v>14.793786261487304</v>
      </c>
      <c r="BA282" s="67"/>
      <c r="BB282" s="67">
        <f>BB280*L$67</f>
        <v>32.638158268670388</v>
      </c>
      <c r="BC282" s="67"/>
      <c r="BD282" s="67">
        <f>BB280*L$66</f>
        <v>59.201839568874369</v>
      </c>
      <c r="BE282" s="67"/>
      <c r="BF282" s="67">
        <f>BF280*M$67</f>
        <v>40.305303081118616</v>
      </c>
      <c r="BG282" s="67"/>
      <c r="BH282" s="67">
        <f>BF280*M$66</f>
        <v>116.14109037590555</v>
      </c>
      <c r="BI282" s="67"/>
      <c r="BJ282" s="67">
        <f>BJ280*N$67</f>
        <v>17.031463420056198</v>
      </c>
      <c r="BK282" s="67"/>
      <c r="BL282" s="67">
        <f>BJ280*N$66</f>
        <v>107.85872132853886</v>
      </c>
      <c r="BM282" s="67"/>
      <c r="BN282" s="67">
        <f>BN280*O$67</f>
        <v>3.4187761076715226</v>
      </c>
      <c r="BO282" s="67"/>
      <c r="BP282" s="67">
        <f>BN280*O$66</f>
        <v>103.91074873186638</v>
      </c>
      <c r="BQ282" s="67"/>
      <c r="BR282" s="67">
        <f>BR280*P$67</f>
        <v>0.2312683952195182</v>
      </c>
      <c r="BS282" s="64"/>
      <c r="BT282" s="77"/>
      <c r="BU282" s="71"/>
      <c r="BV282" s="44"/>
      <c r="BW282" s="44"/>
      <c r="BX282" s="44"/>
    </row>
    <row r="283" spans="1:76">
      <c r="A283" s="57"/>
      <c r="B283" s="57"/>
      <c r="C283" s="57"/>
      <c r="D283" s="57"/>
      <c r="E283" s="57"/>
      <c r="F283" s="57"/>
      <c r="G283" s="57"/>
      <c r="H283" s="57"/>
      <c r="I283" s="57"/>
      <c r="J283" s="57"/>
      <c r="K283" s="57"/>
      <c r="L283" s="57"/>
      <c r="N283" s="41"/>
      <c r="O283" s="41"/>
      <c r="P283" s="41"/>
      <c r="Q283" s="41"/>
      <c r="R283" s="41"/>
      <c r="S283" s="41"/>
      <c r="T283" s="44"/>
      <c r="U283" s="44"/>
      <c r="V283" s="74"/>
      <c r="W283" s="44"/>
      <c r="X283" s="44"/>
      <c r="Y283" s="44"/>
      <c r="Z283" s="81"/>
      <c r="AA283" s="81"/>
      <c r="AB283" s="80"/>
      <c r="AC283" s="79"/>
      <c r="AD283" s="78"/>
      <c r="AE283" s="78"/>
      <c r="AF283" s="78"/>
      <c r="AG283" s="78"/>
      <c r="AH283" s="78"/>
      <c r="AI283" s="76"/>
      <c r="AJ283" s="76"/>
      <c r="AK283" s="76"/>
      <c r="AL283" s="44"/>
      <c r="AM283" s="44"/>
      <c r="AN283" s="44"/>
      <c r="AO283" s="44"/>
      <c r="AP283" s="44"/>
      <c r="AQ283" s="44"/>
      <c r="AR283" s="44"/>
      <c r="AS283" s="44"/>
      <c r="AT283" s="44"/>
      <c r="AU283" s="64"/>
      <c r="AV283" s="64"/>
      <c r="AW283" s="64"/>
      <c r="AX283" s="64"/>
      <c r="AY283" s="64"/>
      <c r="AZ283" s="64"/>
      <c r="BA283" s="64"/>
      <c r="BB283" s="64"/>
      <c r="BC283" s="64"/>
      <c r="BD283" s="64"/>
      <c r="BE283" s="64"/>
      <c r="BF283" s="64"/>
      <c r="BG283" s="75"/>
      <c r="BH283" s="64"/>
      <c r="BI283" s="75"/>
      <c r="BJ283" s="64"/>
      <c r="BK283" s="64"/>
      <c r="BL283" s="64"/>
      <c r="BM283" s="75"/>
      <c r="BN283" s="64"/>
      <c r="BO283" s="64"/>
      <c r="BP283" s="64"/>
      <c r="BQ283" s="64"/>
      <c r="BR283" s="64"/>
      <c r="BS283" s="67"/>
      <c r="BT283" s="77"/>
      <c r="BU283" s="70"/>
      <c r="BV283" s="44"/>
      <c r="BW283" s="44"/>
      <c r="BX283" s="44"/>
    </row>
    <row r="284" spans="1:76">
      <c r="A284" s="58"/>
      <c r="B284" s="58"/>
      <c r="C284" s="58"/>
      <c r="D284" s="58"/>
      <c r="E284" s="58"/>
      <c r="F284" s="58"/>
      <c r="G284" s="58"/>
      <c r="H284" s="58"/>
      <c r="I284" s="58"/>
      <c r="J284" s="58"/>
      <c r="K284" s="58"/>
      <c r="L284" s="58"/>
      <c r="N284" s="41"/>
      <c r="O284" s="41"/>
      <c r="P284" s="41"/>
      <c r="Q284" s="41"/>
      <c r="R284" s="41"/>
      <c r="S284" s="41"/>
      <c r="T284" s="44"/>
      <c r="U284" s="44"/>
      <c r="V284" s="74">
        <v>13</v>
      </c>
      <c r="W284" s="44"/>
      <c r="X284" s="44"/>
      <c r="Y284" s="44"/>
      <c r="Z284" s="76"/>
      <c r="AA284" s="76"/>
      <c r="AB284" s="76"/>
      <c r="AC284" s="76"/>
      <c r="AD284" s="76"/>
      <c r="AE284" s="76"/>
      <c r="AF284" s="76"/>
      <c r="AG284" s="76"/>
      <c r="AH284" s="76"/>
      <c r="AI284" s="76"/>
      <c r="AJ284" s="76"/>
      <c r="AK284" s="76"/>
      <c r="AL284" s="44"/>
      <c r="AM284" s="44"/>
      <c r="AN284" s="44"/>
      <c r="AO284" s="44"/>
      <c r="AP284" s="44"/>
      <c r="AQ284" s="44"/>
      <c r="AR284" s="44"/>
      <c r="AS284" s="44"/>
      <c r="AT284" s="44"/>
      <c r="AU284" s="44"/>
      <c r="AV284" s="44"/>
      <c r="AW284" s="44"/>
      <c r="AX284" s="65">
        <f>AV282+AX282</f>
        <v>5.2752274650679691</v>
      </c>
      <c r="AY284" s="60"/>
      <c r="AZ284" s="69">
        <f>AX284-AZ286</f>
        <v>0.68327683349820756</v>
      </c>
      <c r="BA284" s="64"/>
      <c r="BB284" s="65">
        <f>BB282+AZ282</f>
        <v>47.431944530157693</v>
      </c>
      <c r="BC284" s="60"/>
      <c r="BD284" s="69">
        <f>BB284-BB286-BD286</f>
        <v>4.4797173384881042</v>
      </c>
      <c r="BE284" s="64"/>
      <c r="BF284" s="65">
        <f>BF282+BD282</f>
        <v>99.507142649992986</v>
      </c>
      <c r="BG284" s="60"/>
      <c r="BH284" s="69">
        <f>BF284-BF286-BH286</f>
        <v>7.4587465977731853</v>
      </c>
      <c r="BI284" s="64"/>
      <c r="BJ284" s="65">
        <f>BJ282+BH282</f>
        <v>133.17255379596173</v>
      </c>
      <c r="BK284" s="60"/>
      <c r="BL284" s="69">
        <f>BJ284-BJ286-BL286</f>
        <v>41.148509258274473</v>
      </c>
      <c r="BM284" s="64"/>
      <c r="BN284" s="65">
        <f>BN282+BL282</f>
        <v>111.27749743621038</v>
      </c>
      <c r="BO284" s="60"/>
      <c r="BP284" s="69">
        <f>BN284-BN286-BP286</f>
        <v>2.6376554295049885</v>
      </c>
      <c r="BQ284" s="64"/>
      <c r="BR284" s="65">
        <f>BP282+BR282</f>
        <v>104.14201712708589</v>
      </c>
      <c r="BS284" s="64"/>
      <c r="BT284" s="63">
        <f>BR284-BR286-BV284</f>
        <v>41.570902732231623</v>
      </c>
      <c r="BU284" s="68"/>
      <c r="BV284" s="61">
        <f>BR284*N$66</f>
        <v>62.149771102364376</v>
      </c>
      <c r="BW284" s="44"/>
      <c r="BX284" s="44"/>
    </row>
    <row r="285" spans="1:76">
      <c r="A285" s="57"/>
      <c r="B285" s="57"/>
      <c r="C285" s="57"/>
      <c r="D285" s="57"/>
      <c r="E285" s="57"/>
      <c r="F285" s="57"/>
      <c r="G285" s="57"/>
      <c r="H285" s="57"/>
      <c r="I285" s="57"/>
      <c r="J285" s="57"/>
      <c r="K285" s="57"/>
      <c r="L285" s="57"/>
      <c r="N285" s="41"/>
      <c r="O285" s="41"/>
      <c r="P285" s="41"/>
      <c r="Q285" s="41"/>
      <c r="R285" s="41"/>
      <c r="S285" s="41"/>
      <c r="T285" s="44"/>
      <c r="U285" s="44"/>
      <c r="V285" s="7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c r="AS285" s="44"/>
      <c r="AT285" s="44"/>
      <c r="AU285" s="44"/>
      <c r="AV285" s="44"/>
      <c r="AW285" s="4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0"/>
      <c r="BT285" s="66"/>
      <c r="BU285" s="44"/>
      <c r="BV285" s="44"/>
      <c r="BW285" s="44"/>
      <c r="BX285" s="44"/>
    </row>
    <row r="286" spans="1:76">
      <c r="A286" s="57"/>
      <c r="B286" s="57"/>
      <c r="C286" s="57"/>
      <c r="D286" s="57"/>
      <c r="E286" s="57"/>
      <c r="F286" s="57"/>
      <c r="G286" s="57"/>
      <c r="H286" s="57"/>
      <c r="I286" s="57"/>
      <c r="J286" s="57"/>
      <c r="K286" s="57"/>
      <c r="L286" s="57"/>
      <c r="N286" s="41"/>
      <c r="O286" s="41"/>
      <c r="P286" s="41"/>
      <c r="Q286" s="41"/>
      <c r="R286" s="41"/>
      <c r="S286" s="41"/>
      <c r="T286" s="44"/>
      <c r="U286" s="44"/>
      <c r="V286" s="7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c r="AS286" s="44"/>
      <c r="AT286" s="44"/>
      <c r="AU286" s="44"/>
      <c r="AV286" s="44"/>
      <c r="AW286" s="44"/>
      <c r="AX286" s="64"/>
      <c r="AY286" s="67"/>
      <c r="AZ286" s="67">
        <f>AX284*K$66</f>
        <v>4.5919506315697616</v>
      </c>
      <c r="BA286" s="67"/>
      <c r="BB286" s="67">
        <f>BB284*L$67</f>
        <v>15.264390484344087</v>
      </c>
      <c r="BC286" s="67"/>
      <c r="BD286" s="67">
        <f>BB284*L$66</f>
        <v>27.687836707325499</v>
      </c>
      <c r="BE286" s="67"/>
      <c r="BF286" s="67">
        <f>BF284*M$67</f>
        <v>23.714439297922898</v>
      </c>
      <c r="BG286" s="67"/>
      <c r="BH286" s="67">
        <f>BF284*M$66</f>
        <v>68.333956754296906</v>
      </c>
      <c r="BI286" s="67"/>
      <c r="BJ286" s="67">
        <f>BJ284*N$67</f>
        <v>12.549458161698123</v>
      </c>
      <c r="BK286" s="67"/>
      <c r="BL286" s="67">
        <f>BJ284*N$66</f>
        <v>79.474586375989134</v>
      </c>
      <c r="BM286" s="67"/>
      <c r="BN286" s="67">
        <f>BN284*O$67</f>
        <v>3.4605137472565421</v>
      </c>
      <c r="BO286" s="67"/>
      <c r="BP286" s="67">
        <f>BN284*O$66</f>
        <v>105.17932825944885</v>
      </c>
      <c r="BQ286" s="67"/>
      <c r="BR286" s="67">
        <f>BR284*P$67</f>
        <v>0.42134329248989572</v>
      </c>
      <c r="BS286" s="64"/>
      <c r="BT286" s="66"/>
      <c r="BU286" s="71"/>
      <c r="BV286" s="44"/>
      <c r="BW286" s="44"/>
      <c r="BX286" s="44"/>
    </row>
    <row r="287" spans="1:76">
      <c r="A287" s="58"/>
      <c r="B287" s="58"/>
      <c r="C287" s="58"/>
      <c r="D287" s="58"/>
      <c r="E287" s="58"/>
      <c r="F287" s="58"/>
      <c r="G287" s="58"/>
      <c r="H287" s="58"/>
      <c r="I287" s="58"/>
      <c r="J287" s="58"/>
      <c r="K287" s="58"/>
      <c r="L287" s="58"/>
      <c r="N287" s="41"/>
      <c r="O287" s="41"/>
      <c r="P287" s="41"/>
      <c r="Q287" s="41"/>
      <c r="R287" s="41"/>
      <c r="S287" s="41"/>
      <c r="T287" s="44"/>
      <c r="U287" s="44"/>
      <c r="V287" s="7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c r="AS287" s="44"/>
      <c r="AT287" s="44"/>
      <c r="AU287" s="44"/>
      <c r="AV287" s="44"/>
      <c r="AW287" s="44"/>
      <c r="AX287" s="64"/>
      <c r="AY287" s="64"/>
      <c r="AZ287" s="64"/>
      <c r="BA287" s="64"/>
      <c r="BB287" s="64"/>
      <c r="BC287" s="64"/>
      <c r="BD287" s="64"/>
      <c r="BE287" s="64"/>
      <c r="BF287" s="64"/>
      <c r="BG287" s="64"/>
      <c r="BH287" s="64"/>
      <c r="BI287" s="64"/>
      <c r="BJ287" s="64"/>
      <c r="BK287" s="75"/>
      <c r="BL287" s="64"/>
      <c r="BM287" s="75"/>
      <c r="BN287" s="64"/>
      <c r="BO287" s="64"/>
      <c r="BP287" s="64"/>
      <c r="BQ287" s="75"/>
      <c r="BR287" s="64"/>
      <c r="BS287" s="67"/>
      <c r="BT287" s="59"/>
      <c r="BU287" s="70"/>
      <c r="BV287" s="44"/>
      <c r="BW287" s="44"/>
      <c r="BX287" s="44"/>
    </row>
    <row r="288" spans="1:76">
      <c r="A288" s="57"/>
      <c r="B288" s="57"/>
      <c r="C288" s="57"/>
      <c r="D288" s="57"/>
      <c r="E288" s="57"/>
      <c r="F288" s="57"/>
      <c r="G288" s="57"/>
      <c r="H288" s="57"/>
      <c r="I288" s="57"/>
      <c r="J288" s="57"/>
      <c r="K288" s="57"/>
      <c r="L288" s="57"/>
      <c r="N288" s="41"/>
      <c r="O288" s="41"/>
      <c r="P288" s="41"/>
      <c r="Q288" s="41"/>
      <c r="R288" s="41"/>
      <c r="S288" s="41"/>
      <c r="T288" s="44"/>
      <c r="U288" s="44"/>
      <c r="V288" s="74">
        <v>14</v>
      </c>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c r="AS288" s="44"/>
      <c r="AT288" s="44"/>
      <c r="AU288" s="44"/>
      <c r="AV288" s="44"/>
      <c r="AW288" s="44"/>
      <c r="AX288" s="64"/>
      <c r="AY288" s="44"/>
      <c r="AZ288" s="44"/>
      <c r="BA288" s="44"/>
      <c r="BB288" s="65">
        <f>AZ286+BB286</f>
        <v>19.85634111591385</v>
      </c>
      <c r="BC288" s="60"/>
      <c r="BD288" s="69">
        <f>BB288-BD290</f>
        <v>8.2654368030446808</v>
      </c>
      <c r="BE288" s="64"/>
      <c r="BF288" s="65">
        <f>BF286+BD286</f>
        <v>51.402276005248396</v>
      </c>
      <c r="BG288" s="60"/>
      <c r="BH288" s="69">
        <f>BF288-BF290-BH290</f>
        <v>3.8529550850485776</v>
      </c>
      <c r="BI288" s="64"/>
      <c r="BJ288" s="65">
        <f>BJ286+BH286</f>
        <v>80.883414915995033</v>
      </c>
      <c r="BK288" s="60"/>
      <c r="BL288" s="69">
        <f>BJ288-BJ290-BL290</f>
        <v>24.991875973265309</v>
      </c>
      <c r="BM288" s="64"/>
      <c r="BN288" s="65">
        <f>BN286+BL286</f>
        <v>82.935100123245675</v>
      </c>
      <c r="BO288" s="60"/>
      <c r="BP288" s="69">
        <f>BN288-BN290-BP290</f>
        <v>1.9658441479780606</v>
      </c>
      <c r="BQ288" s="64"/>
      <c r="BR288" s="65">
        <f>BP286+BR286</f>
        <v>105.60067155193875</v>
      </c>
      <c r="BS288" s="64"/>
      <c r="BT288" s="63">
        <f>BR288-BR290-BV288</f>
        <v>42.153161294993083</v>
      </c>
      <c r="BU288" s="68"/>
      <c r="BV288" s="61">
        <f>BR288*N$66</f>
        <v>63.020265463074026</v>
      </c>
      <c r="BW288" s="44"/>
      <c r="BX288" s="44"/>
    </row>
    <row r="289" spans="1:76">
      <c r="A289" s="57"/>
      <c r="B289" s="57"/>
      <c r="C289" s="57"/>
      <c r="D289" s="57"/>
      <c r="E289" s="57"/>
      <c r="F289" s="57"/>
      <c r="G289" s="57"/>
      <c r="H289" s="57"/>
      <c r="I289" s="57"/>
      <c r="J289" s="57"/>
      <c r="K289" s="57"/>
      <c r="L289" s="57"/>
      <c r="N289" s="41"/>
      <c r="O289" s="41"/>
      <c r="P289" s="41"/>
      <c r="Q289" s="41"/>
      <c r="R289" s="41"/>
      <c r="S289" s="41"/>
      <c r="T289" s="44"/>
      <c r="U289" s="44"/>
      <c r="V289" s="7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c r="AS289" s="44"/>
      <c r="AT289" s="44"/>
      <c r="AU289" s="44"/>
      <c r="AV289" s="44"/>
      <c r="AW289" s="44"/>
      <c r="AX289" s="64"/>
      <c r="AY289" s="44"/>
      <c r="AZ289" s="44"/>
      <c r="BA289" s="44"/>
      <c r="BB289" s="44"/>
      <c r="BC289" s="64"/>
      <c r="BD289" s="64"/>
      <c r="BE289" s="64"/>
      <c r="BF289" s="64"/>
      <c r="BG289" s="64"/>
      <c r="BH289" s="64"/>
      <c r="BI289" s="64"/>
      <c r="BJ289" s="64"/>
      <c r="BK289" s="64"/>
      <c r="BL289" s="64"/>
      <c r="BM289" s="64"/>
      <c r="BN289" s="64"/>
      <c r="BO289" s="64"/>
      <c r="BP289" s="64"/>
      <c r="BQ289" s="64"/>
      <c r="BR289" s="64"/>
      <c r="BS289" s="60"/>
      <c r="BT289" s="59"/>
      <c r="BU289" s="44"/>
      <c r="BV289" s="44"/>
      <c r="BW289" s="44"/>
      <c r="BX289" s="44"/>
    </row>
    <row r="290" spans="1:76">
      <c r="A290" s="58"/>
      <c r="B290" s="58"/>
      <c r="C290" s="58"/>
      <c r="D290" s="58"/>
      <c r="E290" s="58"/>
      <c r="F290" s="58"/>
      <c r="G290" s="58"/>
      <c r="H290" s="58"/>
      <c r="I290" s="58"/>
      <c r="J290" s="58"/>
      <c r="K290" s="58"/>
      <c r="L290" s="58"/>
      <c r="N290" s="41"/>
      <c r="O290" s="41"/>
      <c r="P290" s="41"/>
      <c r="Q290" s="41"/>
      <c r="R290" s="41"/>
      <c r="S290" s="41"/>
      <c r="T290" s="44"/>
      <c r="U290" s="44"/>
      <c r="V290" s="7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c r="AS290" s="44"/>
      <c r="AT290" s="44"/>
      <c r="AU290" s="44"/>
      <c r="AV290" s="44"/>
      <c r="AW290" s="44"/>
      <c r="AX290" s="64"/>
      <c r="AY290" s="44"/>
      <c r="AZ290" s="44"/>
      <c r="BA290" s="44"/>
      <c r="BB290" s="44"/>
      <c r="BC290" s="67"/>
      <c r="BD290" s="67">
        <f>BB288*L$66</f>
        <v>11.590904312869169</v>
      </c>
      <c r="BE290" s="67"/>
      <c r="BF290" s="67">
        <f>BF288*M$67</f>
        <v>12.250137242802516</v>
      </c>
      <c r="BG290" s="67"/>
      <c r="BH290" s="67">
        <f>BF288*M$66</f>
        <v>35.299183677397302</v>
      </c>
      <c r="BI290" s="67"/>
      <c r="BJ290" s="67">
        <f>BJ288*N$67</f>
        <v>7.622013714768376</v>
      </c>
      <c r="BK290" s="67"/>
      <c r="BL290" s="67">
        <f>BJ288*N$66</f>
        <v>48.269525227961353</v>
      </c>
      <c r="BM290" s="67"/>
      <c r="BN290" s="67">
        <f>BN288*O$67</f>
        <v>2.5791203138002858</v>
      </c>
      <c r="BO290" s="67"/>
      <c r="BP290" s="67">
        <f>BN288*O$66</f>
        <v>78.390135661467326</v>
      </c>
      <c r="BQ290" s="67"/>
      <c r="BR290" s="67">
        <f>BR288*P$67</f>
        <v>0.4272447938716335</v>
      </c>
      <c r="BS290" s="64"/>
      <c r="BT290" s="66"/>
      <c r="BU290" s="62"/>
      <c r="BV290" s="44"/>
      <c r="BW290" s="44"/>
      <c r="BX290" s="44"/>
    </row>
    <row r="291" spans="1:76">
      <c r="A291" s="57"/>
      <c r="B291" s="57"/>
      <c r="C291" s="57"/>
      <c r="D291" s="57"/>
      <c r="E291" s="57"/>
      <c r="F291" s="57"/>
      <c r="G291" s="57"/>
      <c r="H291" s="57"/>
      <c r="I291" s="57"/>
      <c r="J291" s="57"/>
      <c r="K291" s="57"/>
      <c r="L291" s="57"/>
      <c r="N291" s="41"/>
      <c r="O291" s="41"/>
      <c r="P291" s="41"/>
      <c r="Q291" s="41"/>
      <c r="R291" s="41"/>
      <c r="S291" s="41"/>
      <c r="T291" s="44"/>
      <c r="U291" s="44"/>
      <c r="V291" s="7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c r="AS291" s="44"/>
      <c r="AT291" s="44"/>
      <c r="AU291" s="44"/>
      <c r="AV291" s="44"/>
      <c r="AW291" s="44"/>
      <c r="AX291" s="64"/>
      <c r="AY291" s="44"/>
      <c r="AZ291" s="44"/>
      <c r="BA291" s="44"/>
      <c r="BB291" s="44"/>
      <c r="BC291" s="64"/>
      <c r="BD291" s="64"/>
      <c r="BE291" s="64"/>
      <c r="BF291" s="64"/>
      <c r="BG291" s="64"/>
      <c r="BH291" s="64"/>
      <c r="BI291" s="64"/>
      <c r="BJ291" s="64"/>
      <c r="BK291" s="64"/>
      <c r="BL291" s="64"/>
      <c r="BM291" s="64"/>
      <c r="BN291" s="64"/>
      <c r="BO291" s="75"/>
      <c r="BP291" s="64"/>
      <c r="BQ291" s="75"/>
      <c r="BR291" s="64"/>
      <c r="BS291" s="67"/>
      <c r="BT291" s="66"/>
      <c r="BU291" s="62"/>
      <c r="BV291" s="44"/>
      <c r="BW291" s="44"/>
      <c r="BX291" s="44"/>
    </row>
    <row r="292" spans="1:76">
      <c r="A292" s="57"/>
      <c r="B292" s="57"/>
      <c r="C292" s="57"/>
      <c r="D292" s="57"/>
      <c r="E292" s="57"/>
      <c r="F292" s="57"/>
      <c r="G292" s="57"/>
      <c r="H292" s="57"/>
      <c r="I292" s="57"/>
      <c r="J292" s="57"/>
      <c r="K292" s="57"/>
      <c r="L292" s="57"/>
      <c r="N292" s="41"/>
      <c r="O292" s="41"/>
      <c r="P292" s="41"/>
      <c r="Q292" s="41"/>
      <c r="R292" s="41"/>
      <c r="S292" s="41"/>
      <c r="T292" s="44"/>
      <c r="U292" s="44"/>
      <c r="V292" s="74">
        <v>15</v>
      </c>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c r="AS292" s="44"/>
      <c r="AT292" s="44"/>
      <c r="AU292" s="44"/>
      <c r="AV292" s="44"/>
      <c r="AW292" s="44"/>
      <c r="AX292" s="64"/>
      <c r="AY292" s="44"/>
      <c r="AZ292" s="44"/>
      <c r="BA292" s="44"/>
      <c r="BB292" s="44"/>
      <c r="BC292" s="44"/>
      <c r="BD292" s="44"/>
      <c r="BE292" s="44"/>
      <c r="BF292" s="65">
        <f>BD290+BF290</f>
        <v>23.841041555671687</v>
      </c>
      <c r="BG292" s="60"/>
      <c r="BH292" s="69">
        <f>BF292-BH294</f>
        <v>7.4688228459750796</v>
      </c>
      <c r="BI292" s="64"/>
      <c r="BJ292" s="65">
        <f>BJ290+BH290</f>
        <v>42.921197392165681</v>
      </c>
      <c r="BK292" s="60"/>
      <c r="BL292" s="69">
        <f>BJ292-BJ294-BL294</f>
        <v>13.26206667909759</v>
      </c>
      <c r="BM292" s="64"/>
      <c r="BN292" s="65">
        <f>BN290+BL290</f>
        <v>50.848645541761641</v>
      </c>
      <c r="BO292" s="60"/>
      <c r="BP292" s="69">
        <f>BN292-BN294-BP294</f>
        <v>1.2052859660425668</v>
      </c>
      <c r="BQ292" s="64"/>
      <c r="BR292" s="65">
        <f>BP290+BR290</f>
        <v>78.817380455338963</v>
      </c>
      <c r="BS292" s="64"/>
      <c r="BT292" s="63">
        <f>BR292-BR294-BV292</f>
        <v>31.461937716453306</v>
      </c>
      <c r="BU292" s="62"/>
      <c r="BV292" s="61">
        <f>BR292*N$66</f>
        <v>47.036559203665135</v>
      </c>
      <c r="BW292" s="44"/>
      <c r="BX292" s="44"/>
    </row>
    <row r="293" spans="1:76">
      <c r="A293" s="58"/>
      <c r="B293" s="58"/>
      <c r="C293" s="58"/>
      <c r="D293" s="58"/>
      <c r="E293" s="58"/>
      <c r="F293" s="58"/>
      <c r="G293" s="58"/>
      <c r="H293" s="58"/>
      <c r="I293" s="58"/>
      <c r="J293" s="58"/>
      <c r="K293" s="58"/>
      <c r="L293" s="58"/>
      <c r="N293" s="41"/>
      <c r="O293" s="41"/>
      <c r="P293" s="41"/>
      <c r="Q293" s="41"/>
      <c r="R293" s="41"/>
      <c r="S293" s="41"/>
      <c r="T293" s="44"/>
      <c r="U293" s="44"/>
      <c r="V293" s="7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c r="AS293" s="44"/>
      <c r="AT293" s="44"/>
      <c r="AU293" s="44"/>
      <c r="AV293" s="44"/>
      <c r="AW293" s="44"/>
      <c r="AX293" s="64"/>
      <c r="AY293" s="44"/>
      <c r="AZ293" s="44"/>
      <c r="BA293" s="44"/>
      <c r="BB293" s="44"/>
      <c r="BC293" s="73"/>
      <c r="BD293" s="51"/>
      <c r="BE293" s="51"/>
      <c r="BF293" s="44"/>
      <c r="BG293" s="64"/>
      <c r="BH293" s="64"/>
      <c r="BI293" s="64"/>
      <c r="BJ293" s="64"/>
      <c r="BK293" s="64"/>
      <c r="BL293" s="64"/>
      <c r="BM293" s="64"/>
      <c r="BN293" s="64"/>
      <c r="BO293" s="64"/>
      <c r="BP293" s="64"/>
      <c r="BQ293" s="64"/>
      <c r="BR293" s="64"/>
      <c r="BS293" s="60"/>
      <c r="BT293" s="59"/>
      <c r="BU293" s="44"/>
      <c r="BV293" s="44"/>
      <c r="BW293" s="44"/>
      <c r="BX293" s="44"/>
    </row>
    <row r="294" spans="1:76">
      <c r="A294" s="57"/>
      <c r="B294" s="57"/>
      <c r="C294" s="57"/>
      <c r="D294" s="57"/>
      <c r="E294" s="57"/>
      <c r="F294" s="57"/>
      <c r="G294" s="57"/>
      <c r="H294" s="57"/>
      <c r="I294" s="57"/>
      <c r="J294" s="57"/>
      <c r="K294" s="57"/>
      <c r="L294" s="57"/>
      <c r="N294" s="41"/>
      <c r="O294" s="41"/>
      <c r="P294" s="41"/>
      <c r="Q294" s="41"/>
      <c r="R294" s="41"/>
      <c r="S294" s="41"/>
      <c r="T294" s="44"/>
      <c r="U294" s="44"/>
      <c r="V294" s="54"/>
      <c r="W294" s="53"/>
      <c r="X294" s="53"/>
      <c r="Y294" s="52"/>
      <c r="Z294" s="44"/>
      <c r="AA294" s="44"/>
      <c r="AB294" s="44"/>
      <c r="AC294" s="44"/>
      <c r="AD294" s="44"/>
      <c r="AE294" s="44"/>
      <c r="AF294" s="44"/>
      <c r="AG294" s="44"/>
      <c r="AH294" s="44"/>
      <c r="AI294" s="44"/>
      <c r="AJ294" s="44"/>
      <c r="AK294" s="44"/>
      <c r="AL294" s="44"/>
      <c r="AM294" s="44"/>
      <c r="AN294" s="44"/>
      <c r="AO294" s="44"/>
      <c r="AP294" s="44"/>
      <c r="AQ294" s="44"/>
      <c r="AR294" s="44"/>
      <c r="AS294" s="44"/>
      <c r="AT294" s="44"/>
      <c r="AU294" s="44"/>
      <c r="AV294" s="50"/>
      <c r="AW294" s="44"/>
      <c r="AX294" s="44"/>
      <c r="AY294" s="44"/>
      <c r="AZ294" s="44"/>
      <c r="BA294" s="44"/>
      <c r="BB294" s="44"/>
      <c r="BC294" s="44"/>
      <c r="BD294" s="44"/>
      <c r="BE294" s="44"/>
      <c r="BF294" s="44"/>
      <c r="BG294" s="67"/>
      <c r="BH294" s="67">
        <f>BF292*M$66</f>
        <v>16.372218709696607</v>
      </c>
      <c r="BI294" s="67"/>
      <c r="BJ294" s="67">
        <f>BJ292*N$67</f>
        <v>4.0446605217786491</v>
      </c>
      <c r="BK294" s="67"/>
      <c r="BL294" s="67">
        <f>BJ292*N$66</f>
        <v>25.614470191289438</v>
      </c>
      <c r="BM294" s="67"/>
      <c r="BN294" s="67">
        <f>BN292*O$67</f>
        <v>1.5812939810900348</v>
      </c>
      <c r="BO294" s="67"/>
      <c r="BP294" s="67">
        <f>BN292*O$66</f>
        <v>48.06206559462904</v>
      </c>
      <c r="BQ294" s="67"/>
      <c r="BR294" s="67">
        <f>BR292*P$67</f>
        <v>0.31888353522052176</v>
      </c>
      <c r="BS294" s="44"/>
      <c r="BT294" s="44"/>
      <c r="BU294" s="44"/>
      <c r="BV294" s="44"/>
      <c r="BW294" s="44"/>
      <c r="BX294" s="44"/>
    </row>
    <row r="295" spans="1:76">
      <c r="A295" s="57"/>
      <c r="B295" s="57"/>
      <c r="C295" s="57"/>
      <c r="D295" s="57"/>
      <c r="E295" s="57"/>
      <c r="F295" s="57"/>
      <c r="G295" s="57"/>
      <c r="H295" s="57"/>
      <c r="I295" s="57"/>
      <c r="J295" s="57"/>
      <c r="K295" s="57"/>
      <c r="L295" s="57"/>
      <c r="N295" s="41"/>
      <c r="O295" s="41"/>
      <c r="P295" s="41"/>
      <c r="Q295" s="41"/>
      <c r="R295" s="41"/>
      <c r="S295" s="41"/>
      <c r="T295" s="44"/>
      <c r="U295" s="44"/>
      <c r="V295" s="54"/>
      <c r="W295" s="53"/>
      <c r="X295" s="53"/>
      <c r="Y295" s="52"/>
      <c r="Z295" s="44"/>
      <c r="AA295" s="44"/>
      <c r="AB295" s="44"/>
      <c r="AC295" s="44"/>
      <c r="AD295" s="44"/>
      <c r="AE295" s="44"/>
      <c r="AF295" s="44"/>
      <c r="AG295" s="44"/>
      <c r="AH295" s="44"/>
      <c r="AI295" s="44"/>
      <c r="AJ295" s="44"/>
      <c r="AK295" s="44"/>
      <c r="AL295" s="44"/>
      <c r="AM295" s="44"/>
      <c r="AN295" s="44"/>
      <c r="AO295" s="44"/>
      <c r="AP295" s="44"/>
      <c r="AQ295" s="44"/>
      <c r="AR295" s="44"/>
      <c r="AS295" s="44"/>
      <c r="AT295" s="44"/>
      <c r="AU295" s="44"/>
      <c r="AV295" s="50"/>
      <c r="AW295" s="44"/>
      <c r="AX295" s="44"/>
      <c r="AY295" s="44"/>
      <c r="AZ295" s="44"/>
      <c r="BA295" s="44"/>
      <c r="BB295" s="44"/>
      <c r="BC295" s="44"/>
      <c r="BD295" s="44"/>
      <c r="BE295" s="44"/>
      <c r="BF295" s="44"/>
      <c r="BG295" s="64"/>
      <c r="BH295" s="64"/>
      <c r="BI295" s="64"/>
      <c r="BJ295" s="64"/>
      <c r="BK295" s="64"/>
      <c r="BL295" s="64"/>
      <c r="BM295" s="64"/>
      <c r="BN295" s="64"/>
      <c r="BO295" s="64"/>
      <c r="BP295" s="64"/>
      <c r="BQ295" s="64"/>
      <c r="BR295" s="72"/>
      <c r="BS295" s="44"/>
      <c r="BT295" s="44"/>
      <c r="BU295" s="44"/>
      <c r="BV295" s="51"/>
      <c r="BW295" s="44"/>
      <c r="BX295" s="44"/>
    </row>
    <row r="296" spans="1:76">
      <c r="A296" s="58"/>
      <c r="B296" s="58"/>
      <c r="C296" s="58"/>
      <c r="D296" s="58"/>
      <c r="E296" s="58"/>
      <c r="F296" s="58"/>
      <c r="G296" s="58"/>
      <c r="H296" s="58"/>
      <c r="I296" s="58"/>
      <c r="J296" s="58"/>
      <c r="K296" s="58"/>
      <c r="L296" s="58"/>
      <c r="N296" s="41"/>
      <c r="O296" s="41"/>
      <c r="P296" s="41"/>
      <c r="Q296" s="41"/>
      <c r="R296" s="41"/>
      <c r="S296" s="41"/>
      <c r="T296" s="44"/>
      <c r="U296" s="44"/>
      <c r="V296" s="54"/>
      <c r="W296" s="53"/>
      <c r="X296" s="53"/>
      <c r="Y296" s="52"/>
      <c r="Z296" s="44"/>
      <c r="AA296" s="44"/>
      <c r="AB296" s="44"/>
      <c r="AC296" s="44"/>
      <c r="AD296" s="44"/>
      <c r="AE296" s="44"/>
      <c r="AF296" s="44"/>
      <c r="AG296" s="44"/>
      <c r="AH296" s="44"/>
      <c r="AI296" s="44"/>
      <c r="AJ296" s="44"/>
      <c r="AK296" s="44"/>
      <c r="AL296" s="44"/>
      <c r="AM296" s="44"/>
      <c r="AN296" s="44"/>
      <c r="AO296" s="44"/>
      <c r="AP296" s="44"/>
      <c r="AQ296" s="44"/>
      <c r="AR296" s="44"/>
      <c r="AS296" s="44"/>
      <c r="AT296" s="44"/>
      <c r="AU296" s="44"/>
      <c r="AV296" s="50"/>
      <c r="AW296" s="44"/>
      <c r="AX296" s="44"/>
      <c r="AY296" s="44"/>
      <c r="AZ296" s="44"/>
      <c r="BA296" s="44"/>
      <c r="BB296" s="44"/>
      <c r="BC296" s="44"/>
      <c r="BD296" s="44"/>
      <c r="BE296" s="44"/>
      <c r="BF296" s="44"/>
      <c r="BG296" s="44"/>
      <c r="BH296" s="44"/>
      <c r="BI296" s="44"/>
      <c r="BJ296" s="65">
        <f>BH294+BJ294</f>
        <v>20.416879231475257</v>
      </c>
      <c r="BK296" s="60"/>
      <c r="BL296" s="69">
        <f>BJ296-BL298</f>
        <v>8.2325140168823481</v>
      </c>
      <c r="BM296" s="64"/>
      <c r="BN296" s="65">
        <f>BN294+BL294</f>
        <v>27.195764172379473</v>
      </c>
      <c r="BO296" s="60"/>
      <c r="BP296" s="69">
        <f>BN296-BN298-BP298</f>
        <v>0.64463217345388557</v>
      </c>
      <c r="BQ296" s="64"/>
      <c r="BR296" s="65">
        <f>BP294+BR294</f>
        <v>48.380949129849562</v>
      </c>
      <c r="BS296" s="64"/>
      <c r="BT296" s="63">
        <f>BR296-BR298-BV296</f>
        <v>19.312471429429674</v>
      </c>
      <c r="BU296" s="68"/>
      <c r="BV296" s="61">
        <f>BR296*N$66</f>
        <v>28.872735492207415</v>
      </c>
      <c r="BW296" s="44"/>
      <c r="BX296" s="44"/>
    </row>
    <row r="297" spans="1:76">
      <c r="A297" s="57"/>
      <c r="B297" s="57"/>
      <c r="C297" s="57"/>
      <c r="D297" s="57"/>
      <c r="E297" s="57"/>
      <c r="F297" s="57"/>
      <c r="G297" s="57"/>
      <c r="H297" s="57"/>
      <c r="I297" s="57"/>
      <c r="J297" s="57"/>
      <c r="K297" s="57"/>
      <c r="L297" s="57"/>
      <c r="N297" s="41"/>
      <c r="O297" s="41"/>
      <c r="P297" s="41"/>
      <c r="Q297" s="41"/>
      <c r="R297" s="41"/>
      <c r="S297" s="41"/>
      <c r="T297" s="44"/>
      <c r="U297" s="44"/>
      <c r="V297" s="54"/>
      <c r="W297" s="53"/>
      <c r="X297" s="53"/>
      <c r="Y297" s="52"/>
      <c r="Z297" s="44"/>
      <c r="AA297" s="44"/>
      <c r="AB297" s="44"/>
      <c r="AC297" s="44"/>
      <c r="AD297" s="44"/>
      <c r="AE297" s="44"/>
      <c r="AF297" s="44"/>
      <c r="AG297" s="44"/>
      <c r="AH297" s="44"/>
      <c r="AI297" s="44"/>
      <c r="AJ297" s="44"/>
      <c r="AK297" s="44"/>
      <c r="AL297" s="44"/>
      <c r="AM297" s="44"/>
      <c r="AN297" s="44"/>
      <c r="AO297" s="44"/>
      <c r="AP297" s="44"/>
      <c r="AQ297" s="44"/>
      <c r="AR297" s="44"/>
      <c r="AS297" s="44"/>
      <c r="AT297" s="44"/>
      <c r="AU297" s="44"/>
      <c r="AV297" s="50"/>
      <c r="AW297" s="44"/>
      <c r="AX297" s="44"/>
      <c r="AY297" s="44"/>
      <c r="AZ297" s="44"/>
      <c r="BA297" s="44"/>
      <c r="BB297" s="44"/>
      <c r="BC297" s="44"/>
      <c r="BD297" s="44"/>
      <c r="BE297" s="44"/>
      <c r="BF297" s="44"/>
      <c r="BG297" s="44"/>
      <c r="BH297" s="44"/>
      <c r="BI297" s="44"/>
      <c r="BJ297" s="44"/>
      <c r="BK297" s="64"/>
      <c r="BL297" s="64"/>
      <c r="BM297" s="64"/>
      <c r="BN297" s="64"/>
      <c r="BO297" s="64"/>
      <c r="BP297" s="64"/>
      <c r="BQ297" s="64"/>
      <c r="BR297" s="64"/>
      <c r="BS297" s="60"/>
      <c r="BT297" s="66"/>
      <c r="BU297" s="51"/>
      <c r="BV297" s="51"/>
      <c r="BW297" s="44"/>
      <c r="BX297" s="44"/>
    </row>
    <row r="298" spans="1:76">
      <c r="A298" s="57"/>
      <c r="B298" s="57"/>
      <c r="C298" s="57"/>
      <c r="D298" s="57"/>
      <c r="E298" s="57"/>
      <c r="F298" s="57"/>
      <c r="G298" s="57"/>
      <c r="H298" s="57"/>
      <c r="I298" s="57"/>
      <c r="J298" s="57"/>
      <c r="K298" s="57"/>
      <c r="L298" s="57"/>
      <c r="N298" s="41"/>
      <c r="O298" s="41"/>
      <c r="P298" s="41"/>
      <c r="Q298" s="41"/>
      <c r="R298" s="41"/>
      <c r="S298" s="41"/>
      <c r="T298" s="44"/>
      <c r="U298" s="44"/>
      <c r="V298" s="44"/>
      <c r="W298" s="44"/>
      <c r="X298" s="44"/>
      <c r="Y298" s="44"/>
      <c r="Z298" s="44"/>
      <c r="AA298" s="44"/>
      <c r="AB298" s="44"/>
      <c r="AC298" s="44"/>
      <c r="AD298" s="50"/>
      <c r="AE298" s="44"/>
      <c r="AF298" s="44"/>
      <c r="AG298" s="44"/>
      <c r="AH298" s="44"/>
      <c r="AI298" s="44"/>
      <c r="AJ298" s="44"/>
      <c r="AK298" s="44"/>
      <c r="AL298" s="44"/>
      <c r="AM298" s="44"/>
      <c r="AN298" s="44"/>
      <c r="AO298" s="44"/>
      <c r="AP298" s="44"/>
      <c r="AQ298" s="44"/>
      <c r="AR298" s="44"/>
      <c r="AS298" s="44"/>
      <c r="AT298" s="44"/>
      <c r="AU298" s="44"/>
      <c r="AV298" s="44"/>
      <c r="AW298" s="44"/>
      <c r="AX298" s="44"/>
      <c r="AY298" s="44"/>
      <c r="AZ298" s="44"/>
      <c r="BA298" s="44"/>
      <c r="BB298" s="44"/>
      <c r="BC298" s="44"/>
      <c r="BD298" s="44"/>
      <c r="BE298" s="44"/>
      <c r="BF298" s="44"/>
      <c r="BG298" s="44"/>
      <c r="BH298" s="44"/>
      <c r="BI298" s="44"/>
      <c r="BJ298" s="44"/>
      <c r="BK298" s="67"/>
      <c r="BL298" s="67">
        <f>BJ296*N$66</f>
        <v>12.184365214592908</v>
      </c>
      <c r="BM298" s="67"/>
      <c r="BN298" s="67">
        <f>BN296*O$67</f>
        <v>0.84573537286471812</v>
      </c>
      <c r="BO298" s="67"/>
      <c r="BP298" s="67">
        <f>BN296*O$66</f>
        <v>25.705396626060868</v>
      </c>
      <c r="BQ298" s="67"/>
      <c r="BR298" s="67">
        <f>BR296*P$67</f>
        <v>0.19574220821247296</v>
      </c>
      <c r="BS298" s="64"/>
      <c r="BT298" s="66"/>
      <c r="BU298" s="71"/>
      <c r="BV298" s="51"/>
      <c r="BW298" s="44"/>
      <c r="BX298" s="44"/>
    </row>
    <row r="299" spans="1:76">
      <c r="A299" s="58"/>
      <c r="B299" s="58"/>
      <c r="C299" s="58"/>
      <c r="D299" s="58"/>
      <c r="E299" s="58"/>
      <c r="F299" s="58"/>
      <c r="G299" s="58"/>
      <c r="H299" s="58"/>
      <c r="I299" s="58"/>
      <c r="J299" s="58"/>
      <c r="K299" s="58"/>
      <c r="L299" s="58"/>
      <c r="N299" s="41"/>
      <c r="O299" s="41"/>
      <c r="P299" s="41"/>
      <c r="Q299" s="41"/>
      <c r="R299" s="41"/>
      <c r="S299" s="41"/>
      <c r="T299" s="44"/>
      <c r="U299" s="44"/>
      <c r="V299" s="44"/>
      <c r="W299" s="44"/>
      <c r="X299" s="44"/>
      <c r="Y299" s="44"/>
      <c r="Z299" s="44"/>
      <c r="AA299" s="44"/>
      <c r="AB299" s="44"/>
      <c r="AC299" s="44"/>
      <c r="AD299" s="50"/>
      <c r="AE299" s="44"/>
      <c r="AF299" s="44"/>
      <c r="AG299" s="44"/>
      <c r="AH299" s="44"/>
      <c r="AI299" s="44"/>
      <c r="AJ299" s="44"/>
      <c r="AK299" s="44"/>
      <c r="AL299" s="44"/>
      <c r="AM299" s="44"/>
      <c r="AN299" s="44"/>
      <c r="AO299" s="44"/>
      <c r="AP299" s="44"/>
      <c r="AQ299" s="44"/>
      <c r="AR299" s="44"/>
      <c r="AS299" s="44"/>
      <c r="AT299" s="44"/>
      <c r="AU299" s="44"/>
      <c r="AV299" s="44"/>
      <c r="AW299" s="44"/>
      <c r="AX299" s="44"/>
      <c r="AY299" s="44"/>
      <c r="AZ299" s="44"/>
      <c r="BA299" s="44"/>
      <c r="BB299" s="44"/>
      <c r="BC299" s="44"/>
      <c r="BD299" s="44"/>
      <c r="BE299" s="44"/>
      <c r="BF299" s="44"/>
      <c r="BG299" s="44"/>
      <c r="BH299" s="44"/>
      <c r="BI299" s="44"/>
      <c r="BJ299" s="44"/>
      <c r="BK299" s="64"/>
      <c r="BL299" s="64"/>
      <c r="BM299" s="64"/>
      <c r="BN299" s="64"/>
      <c r="BO299" s="64"/>
      <c r="BP299" s="64"/>
      <c r="BQ299" s="64"/>
      <c r="BR299" s="64"/>
      <c r="BS299" s="67"/>
      <c r="BT299" s="63"/>
      <c r="BU299" s="70"/>
      <c r="BV299" s="51"/>
      <c r="BW299" s="44"/>
      <c r="BX299" s="44"/>
    </row>
    <row r="300" spans="1:76">
      <c r="A300" s="57"/>
      <c r="B300" s="57"/>
      <c r="C300" s="57"/>
      <c r="D300" s="57"/>
      <c r="E300" s="57"/>
      <c r="F300" s="57"/>
      <c r="G300" s="57"/>
      <c r="H300" s="57"/>
      <c r="I300" s="57"/>
      <c r="J300" s="57"/>
      <c r="K300" s="57"/>
      <c r="L300" s="57"/>
      <c r="N300" s="41"/>
      <c r="O300" s="41"/>
      <c r="P300" s="41"/>
      <c r="Q300" s="41"/>
      <c r="R300" s="41"/>
      <c r="S300" s="41"/>
      <c r="T300" s="51"/>
      <c r="U300" s="51"/>
      <c r="V300" s="51"/>
      <c r="W300" s="51"/>
      <c r="X300" s="51"/>
      <c r="Y300" s="51"/>
      <c r="Z300" s="51"/>
      <c r="AA300" s="51"/>
      <c r="AB300" s="44"/>
      <c r="AC300" s="44"/>
      <c r="AD300" s="50"/>
      <c r="AE300" s="44"/>
      <c r="AF300" s="44"/>
      <c r="AG300" s="44"/>
      <c r="AH300" s="44"/>
      <c r="AI300" s="44"/>
      <c r="AJ300" s="44"/>
      <c r="AK300" s="44"/>
      <c r="AL300" s="44"/>
      <c r="AM300" s="44"/>
      <c r="AN300" s="44"/>
      <c r="AO300" s="44"/>
      <c r="AP300" s="44"/>
      <c r="AQ300" s="44"/>
      <c r="AR300" s="44"/>
      <c r="AS300" s="44"/>
      <c r="AT300" s="44"/>
      <c r="AU300" s="44"/>
      <c r="AV300" s="44"/>
      <c r="AW300" s="44"/>
      <c r="AX300" s="44"/>
      <c r="AY300" s="44"/>
      <c r="AZ300" s="44"/>
      <c r="BA300" s="44"/>
      <c r="BB300" s="44"/>
      <c r="BC300" s="44"/>
      <c r="BD300" s="44"/>
      <c r="BE300" s="44"/>
      <c r="BF300" s="44"/>
      <c r="BG300" s="44"/>
      <c r="BH300" s="44"/>
      <c r="BI300" s="44"/>
      <c r="BJ300" s="44"/>
      <c r="BK300" s="44"/>
      <c r="BL300" s="44"/>
      <c r="BM300" s="44"/>
      <c r="BN300" s="65">
        <f>BL298+BN298</f>
        <v>13.030100587457627</v>
      </c>
      <c r="BO300" s="60"/>
      <c r="BP300" s="69">
        <f>BN300-BP302</f>
        <v>0.71406851882238342</v>
      </c>
      <c r="BQ300" s="64"/>
      <c r="BR300" s="65">
        <f>BP298+BR298</f>
        <v>25.90113883427334</v>
      </c>
      <c r="BS300" s="64"/>
      <c r="BT300" s="63">
        <f>BR300-BR302-BV300</f>
        <v>10.339090338721322</v>
      </c>
      <c r="BU300" s="68"/>
      <c r="BV300" s="61">
        <f>BR300*N$66</f>
        <v>15.457256295278492</v>
      </c>
      <c r="BW300" s="44"/>
      <c r="BX300" s="44"/>
    </row>
    <row r="301" spans="1:76">
      <c r="A301" s="57"/>
      <c r="B301" s="57"/>
      <c r="C301" s="57"/>
      <c r="D301" s="57"/>
      <c r="E301" s="57"/>
      <c r="F301" s="57"/>
      <c r="G301" s="57"/>
      <c r="H301" s="57"/>
      <c r="I301" s="57"/>
      <c r="J301" s="57"/>
      <c r="K301" s="57"/>
      <c r="L301" s="57"/>
      <c r="N301" s="41"/>
      <c r="O301" s="41"/>
      <c r="P301" s="41"/>
      <c r="Q301" s="41"/>
      <c r="R301" s="41"/>
      <c r="S301" s="41"/>
      <c r="T301" s="44"/>
      <c r="U301" s="44"/>
      <c r="V301" s="44"/>
      <c r="W301" s="44"/>
      <c r="X301" s="44"/>
      <c r="Y301" s="44"/>
      <c r="Z301" s="44"/>
      <c r="AA301" s="44"/>
      <c r="AB301" s="44"/>
      <c r="AC301" s="44"/>
      <c r="AD301" s="50"/>
      <c r="AE301" s="44"/>
      <c r="AF301" s="44"/>
      <c r="AG301" s="44"/>
      <c r="AH301" s="44"/>
      <c r="AI301" s="44"/>
      <c r="AJ301" s="44"/>
      <c r="AK301" s="44"/>
      <c r="AL301" s="44"/>
      <c r="AM301" s="44"/>
      <c r="AN301" s="44"/>
      <c r="AO301" s="44"/>
      <c r="AP301" s="44"/>
      <c r="AQ301" s="44"/>
      <c r="AR301" s="44"/>
      <c r="AS301" s="44"/>
      <c r="AT301" s="44"/>
      <c r="AU301" s="44"/>
      <c r="AV301" s="44"/>
      <c r="AW301" s="44"/>
      <c r="AX301" s="44"/>
      <c r="AY301" s="44"/>
      <c r="AZ301" s="44"/>
      <c r="BA301" s="44"/>
      <c r="BB301" s="44"/>
      <c r="BC301" s="44"/>
      <c r="BD301" s="44"/>
      <c r="BE301" s="44"/>
      <c r="BF301" s="44"/>
      <c r="BG301" s="44"/>
      <c r="BH301" s="44"/>
      <c r="BI301" s="44"/>
      <c r="BJ301" s="44"/>
      <c r="BK301" s="44"/>
      <c r="BL301" s="44"/>
      <c r="BM301" s="44"/>
      <c r="BN301" s="44"/>
      <c r="BO301" s="64"/>
      <c r="BP301" s="64"/>
      <c r="BQ301" s="64"/>
      <c r="BR301" s="64"/>
      <c r="BS301" s="60"/>
      <c r="BT301" s="59"/>
      <c r="BU301" s="51"/>
      <c r="BV301" s="51"/>
      <c r="BW301" s="44"/>
      <c r="BX301" s="44"/>
    </row>
    <row r="302" spans="1:76">
      <c r="A302" s="58"/>
      <c r="B302" s="58"/>
      <c r="C302" s="58"/>
      <c r="D302" s="58"/>
      <c r="E302" s="58"/>
      <c r="F302" s="58"/>
      <c r="G302" s="58"/>
      <c r="H302" s="58"/>
      <c r="I302" s="58"/>
      <c r="J302" s="58"/>
      <c r="K302" s="58"/>
      <c r="L302" s="58"/>
      <c r="N302" s="41"/>
      <c r="O302" s="41"/>
      <c r="P302" s="41"/>
      <c r="Q302" s="41"/>
      <c r="R302" s="41"/>
      <c r="S302" s="41"/>
      <c r="T302" s="51"/>
      <c r="U302" s="51"/>
      <c r="V302" s="51"/>
      <c r="W302" s="51"/>
      <c r="X302" s="51"/>
      <c r="Y302" s="51"/>
      <c r="Z302" s="51"/>
      <c r="AA302" s="51"/>
      <c r="AB302" s="44"/>
      <c r="AC302" s="44"/>
      <c r="AD302" s="50"/>
      <c r="AE302" s="44"/>
      <c r="AF302" s="44"/>
      <c r="AG302" s="44"/>
      <c r="AH302" s="44"/>
      <c r="AI302" s="44"/>
      <c r="AJ302" s="44"/>
      <c r="AK302" s="44"/>
      <c r="AL302" s="44"/>
      <c r="AM302" s="44"/>
      <c r="AN302" s="44"/>
      <c r="AO302" s="44"/>
      <c r="AP302" s="44"/>
      <c r="AQ302" s="44"/>
      <c r="AR302" s="44"/>
      <c r="AS302" s="44"/>
      <c r="AT302" s="44"/>
      <c r="AU302" s="44"/>
      <c r="AV302" s="44"/>
      <c r="AW302" s="44"/>
      <c r="AX302" s="44"/>
      <c r="AY302" s="44"/>
      <c r="AZ302" s="44"/>
      <c r="BA302" s="44"/>
      <c r="BB302" s="44"/>
      <c r="BC302" s="44"/>
      <c r="BD302" s="44"/>
      <c r="BE302" s="44"/>
      <c r="BF302" s="44"/>
      <c r="BG302" s="44"/>
      <c r="BH302" s="44"/>
      <c r="BI302" s="44"/>
      <c r="BJ302" s="44"/>
      <c r="BK302" s="44"/>
      <c r="BL302" s="44"/>
      <c r="BM302" s="44"/>
      <c r="BN302" s="44"/>
      <c r="BO302" s="67"/>
      <c r="BP302" s="67">
        <f>BN300*O$66</f>
        <v>12.316032068635243</v>
      </c>
      <c r="BQ302" s="67"/>
      <c r="BR302" s="67">
        <f>BR300*P$67</f>
        <v>0.10479220027352666</v>
      </c>
      <c r="BS302" s="64"/>
      <c r="BT302" s="66"/>
      <c r="BU302" s="62"/>
      <c r="BV302" s="51"/>
      <c r="BW302" s="44"/>
      <c r="BX302" s="44"/>
    </row>
    <row r="303" spans="1:76">
      <c r="A303" s="57"/>
      <c r="B303" s="57"/>
      <c r="C303" s="57"/>
      <c r="D303" s="57"/>
      <c r="E303" s="57"/>
      <c r="F303" s="57"/>
      <c r="G303" s="57"/>
      <c r="H303" s="57"/>
      <c r="I303" s="57"/>
      <c r="J303" s="57"/>
      <c r="K303" s="57"/>
      <c r="L303" s="57"/>
      <c r="N303" s="41"/>
      <c r="O303" s="41"/>
      <c r="P303" s="41"/>
      <c r="Q303" s="41"/>
      <c r="R303" s="41"/>
      <c r="S303" s="41"/>
      <c r="T303" s="51"/>
      <c r="U303" s="51"/>
      <c r="V303" s="51"/>
      <c r="W303" s="51"/>
      <c r="X303" s="51"/>
      <c r="Y303" s="51"/>
      <c r="Z303" s="51"/>
      <c r="AA303" s="51"/>
      <c r="AB303" s="44"/>
      <c r="AC303" s="44"/>
      <c r="AD303" s="50"/>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64"/>
      <c r="BP303" s="64"/>
      <c r="BQ303" s="64"/>
      <c r="BR303" s="64"/>
      <c r="BS303" s="67"/>
      <c r="BT303" s="66"/>
      <c r="BU303" s="62"/>
      <c r="BV303" s="51"/>
      <c r="BW303" s="44"/>
      <c r="BX303" s="44"/>
    </row>
    <row r="304" spans="1:76" ht="15">
      <c r="A304" s="57"/>
      <c r="B304" s="57"/>
      <c r="C304" s="57"/>
      <c r="D304" s="57"/>
      <c r="E304" s="57"/>
      <c r="F304" s="57"/>
      <c r="G304" s="57"/>
      <c r="H304" s="57"/>
      <c r="I304" s="57"/>
      <c r="J304" s="57"/>
      <c r="K304" s="57"/>
      <c r="L304" s="57"/>
      <c r="N304" s="41"/>
      <c r="O304" s="41"/>
      <c r="P304" s="41"/>
      <c r="Q304" s="41"/>
      <c r="R304" s="41"/>
      <c r="S304" s="41"/>
      <c r="T304" s="56"/>
      <c r="U304" s="56"/>
      <c r="V304" s="56"/>
      <c r="W304" s="56"/>
      <c r="X304" s="56"/>
      <c r="Y304" s="56"/>
      <c r="Z304" s="56"/>
      <c r="AA304" s="56"/>
      <c r="AB304" s="44"/>
      <c r="AC304" s="44"/>
      <c r="AD304" s="50"/>
      <c r="AE304" s="44"/>
      <c r="AF304" s="44"/>
      <c r="AG304" s="44"/>
      <c r="AH304" s="44"/>
      <c r="AI304" s="44"/>
      <c r="AJ304" s="44"/>
      <c r="AK304" s="44"/>
      <c r="AL304" s="44"/>
      <c r="AM304" s="44"/>
      <c r="AN304" s="44"/>
      <c r="AO304" s="44"/>
      <c r="AP304" s="44"/>
      <c r="AQ304" s="44"/>
      <c r="AR304" s="44"/>
      <c r="AS304" s="44"/>
      <c r="AT304" s="44"/>
      <c r="AU304" s="44"/>
      <c r="AV304" s="44"/>
      <c r="AW304" s="44"/>
      <c r="AX304" s="44"/>
      <c r="AY304" s="44"/>
      <c r="AZ304" s="44"/>
      <c r="BA304" s="44"/>
      <c r="BB304" s="44"/>
      <c r="BC304" s="44"/>
      <c r="BD304" s="44"/>
      <c r="BE304" s="44"/>
      <c r="BF304" s="44"/>
      <c r="BG304" s="44"/>
      <c r="BH304" s="44"/>
      <c r="BI304" s="44"/>
      <c r="BJ304" s="44"/>
      <c r="BK304" s="44"/>
      <c r="BL304" s="44"/>
      <c r="BM304" s="44"/>
      <c r="BN304" s="44"/>
      <c r="BO304" s="44"/>
      <c r="BP304" s="44"/>
      <c r="BQ304" s="44"/>
      <c r="BR304" s="65">
        <f>BP302+BR302</f>
        <v>12.42082426890877</v>
      </c>
      <c r="BS304" s="64"/>
      <c r="BT304" s="63">
        <f>BR304-BV304</f>
        <v>5.0083369125965733</v>
      </c>
      <c r="BU304" s="62"/>
      <c r="BV304" s="61">
        <f>BR304*N$66</f>
        <v>7.4124873563121971</v>
      </c>
      <c r="BW304" s="44"/>
      <c r="BX304" s="44"/>
    </row>
    <row r="305" spans="1:76">
      <c r="A305" s="58"/>
      <c r="B305" s="58"/>
      <c r="C305" s="58"/>
      <c r="D305" s="58"/>
      <c r="E305" s="58"/>
      <c r="F305" s="58"/>
      <c r="G305" s="58"/>
      <c r="H305" s="58"/>
      <c r="I305" s="58"/>
      <c r="J305" s="58"/>
      <c r="K305" s="58"/>
      <c r="L305" s="58"/>
      <c r="N305" s="41"/>
      <c r="O305" s="41"/>
      <c r="P305" s="41"/>
      <c r="Q305" s="41"/>
      <c r="R305" s="41"/>
      <c r="S305" s="41"/>
      <c r="T305" s="44"/>
      <c r="U305" s="44"/>
      <c r="V305" s="44"/>
      <c r="W305" s="44"/>
      <c r="X305" s="44"/>
      <c r="Y305" s="44"/>
      <c r="Z305" s="44"/>
      <c r="AA305" s="44"/>
      <c r="AB305" s="44"/>
      <c r="AC305" s="44"/>
      <c r="AD305" s="50"/>
      <c r="AE305" s="44"/>
      <c r="AF305" s="44"/>
      <c r="AG305" s="44"/>
      <c r="AH305" s="44"/>
      <c r="AI305" s="44"/>
      <c r="AJ305" s="44"/>
      <c r="AK305" s="44"/>
      <c r="AL305" s="44"/>
      <c r="AM305" s="44"/>
      <c r="AN305" s="44"/>
      <c r="AO305" s="44"/>
      <c r="AP305" s="44"/>
      <c r="AQ305" s="44"/>
      <c r="AR305" s="44"/>
      <c r="AS305" s="44"/>
      <c r="AT305" s="44"/>
      <c r="AU305" s="44"/>
      <c r="AV305" s="44"/>
      <c r="AW305" s="44"/>
      <c r="AX305" s="44"/>
      <c r="AY305" s="44"/>
      <c r="AZ305" s="44"/>
      <c r="BA305" s="44"/>
      <c r="BB305" s="44"/>
      <c r="BC305" s="44"/>
      <c r="BD305" s="44"/>
      <c r="BE305" s="44"/>
      <c r="BF305" s="44"/>
      <c r="BG305" s="44"/>
      <c r="BH305" s="44"/>
      <c r="BI305" s="44"/>
      <c r="BJ305" s="44"/>
      <c r="BK305" s="44"/>
      <c r="BL305" s="44"/>
      <c r="BM305" s="44"/>
      <c r="BN305" s="44"/>
      <c r="BO305" s="44"/>
      <c r="BP305" s="44"/>
      <c r="BQ305" s="44"/>
      <c r="BR305" s="44"/>
      <c r="BS305" s="60"/>
      <c r="BT305" s="59"/>
      <c r="BU305" s="51"/>
      <c r="BV305" s="51"/>
      <c r="BW305" s="44"/>
      <c r="BX305" s="44"/>
    </row>
    <row r="306" spans="1:76">
      <c r="A306" s="57"/>
      <c r="B306" s="57"/>
      <c r="C306" s="57"/>
      <c r="D306" s="57"/>
      <c r="E306" s="57"/>
      <c r="F306" s="57"/>
      <c r="G306" s="57"/>
      <c r="H306" s="57"/>
      <c r="I306" s="57"/>
      <c r="J306" s="57"/>
      <c r="K306" s="57"/>
      <c r="L306" s="57"/>
      <c r="N306" s="41"/>
      <c r="O306" s="41"/>
      <c r="P306" s="41"/>
      <c r="Q306" s="41"/>
      <c r="R306" s="41"/>
      <c r="S306" s="41"/>
      <c r="T306" s="44"/>
      <c r="U306" s="44"/>
      <c r="V306" s="44"/>
      <c r="W306" s="44"/>
      <c r="X306" s="44"/>
      <c r="Y306" s="44"/>
      <c r="Z306" s="44"/>
      <c r="AA306" s="44"/>
      <c r="AB306" s="44"/>
      <c r="AC306" s="44"/>
      <c r="AD306" s="50"/>
      <c r="AE306" s="44"/>
      <c r="AF306" s="44"/>
      <c r="AG306" s="44"/>
      <c r="AH306" s="44"/>
      <c r="AI306" s="44"/>
      <c r="AJ306" s="44"/>
      <c r="AK306" s="44"/>
      <c r="AL306" s="44"/>
      <c r="AM306" s="44"/>
      <c r="AN306" s="44"/>
      <c r="AO306" s="44"/>
      <c r="AP306" s="44"/>
      <c r="AQ306" s="44"/>
      <c r="AR306" s="44"/>
      <c r="AS306" s="44"/>
      <c r="AT306" s="44"/>
      <c r="AU306" s="44"/>
      <c r="AV306" s="44"/>
      <c r="AW306" s="44"/>
      <c r="AX306" s="44"/>
      <c r="AY306" s="44"/>
      <c r="AZ306" s="44"/>
      <c r="BA306" s="44"/>
      <c r="BB306" s="44"/>
      <c r="BC306" s="44"/>
      <c r="BD306" s="44"/>
      <c r="BE306" s="44"/>
      <c r="BF306" s="44"/>
      <c r="BG306" s="44"/>
      <c r="BH306" s="44"/>
      <c r="BI306" s="44"/>
      <c r="BJ306" s="44"/>
      <c r="BK306" s="44"/>
      <c r="BL306" s="44"/>
      <c r="BM306" s="44"/>
      <c r="BN306" s="44"/>
      <c r="BO306" s="44"/>
      <c r="BP306" s="44"/>
      <c r="BQ306" s="44"/>
      <c r="BR306" s="44"/>
      <c r="BS306" s="51"/>
      <c r="BT306" s="51"/>
      <c r="BU306" s="51"/>
      <c r="BV306" s="44"/>
      <c r="BW306" s="44"/>
      <c r="BX306" s="44"/>
    </row>
    <row r="307" spans="1:76">
      <c r="A307" s="57"/>
      <c r="B307" s="57"/>
      <c r="C307" s="57"/>
      <c r="D307" s="57"/>
      <c r="E307" s="57"/>
      <c r="F307" s="57"/>
      <c r="G307" s="57"/>
      <c r="H307" s="57"/>
      <c r="I307" s="57"/>
      <c r="J307" s="57"/>
      <c r="K307" s="57"/>
      <c r="L307" s="57"/>
      <c r="N307" s="41"/>
      <c r="O307" s="41"/>
      <c r="P307" s="41"/>
      <c r="Q307" s="41"/>
      <c r="R307" s="41"/>
      <c r="S307" s="41"/>
      <c r="T307" s="44"/>
      <c r="U307" s="44"/>
      <c r="V307" s="44"/>
      <c r="W307" s="44"/>
      <c r="X307" s="44"/>
      <c r="Y307" s="44"/>
      <c r="Z307" s="44"/>
      <c r="AA307" s="44"/>
      <c r="AB307" s="44"/>
      <c r="AC307" s="44"/>
      <c r="AD307" s="50"/>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c r="BP307" s="44"/>
      <c r="BQ307" s="44"/>
      <c r="BR307" s="44"/>
      <c r="BS307" s="44"/>
      <c r="BT307" s="44"/>
      <c r="BU307" s="44"/>
      <c r="BV307" s="44"/>
      <c r="BW307" s="44"/>
      <c r="BX307" s="44"/>
    </row>
    <row r="308" spans="1:76">
      <c r="A308" s="58"/>
      <c r="B308" s="58"/>
      <c r="C308" s="58"/>
      <c r="D308" s="58"/>
      <c r="E308" s="58"/>
      <c r="F308" s="58"/>
      <c r="G308" s="58"/>
      <c r="H308" s="58"/>
      <c r="I308" s="58"/>
      <c r="J308" s="58"/>
      <c r="K308" s="58"/>
      <c r="L308" s="58"/>
      <c r="N308" s="41"/>
      <c r="O308" s="41"/>
      <c r="P308" s="41"/>
      <c r="Q308" s="41"/>
      <c r="R308" s="41"/>
      <c r="S308" s="41"/>
      <c r="T308" s="55"/>
      <c r="U308" s="55"/>
      <c r="V308" s="55"/>
      <c r="W308" s="55"/>
      <c r="X308" s="55"/>
      <c r="Y308" s="55"/>
      <c r="Z308" s="55"/>
      <c r="AA308" s="55"/>
      <c r="AB308" s="44"/>
      <c r="AC308" s="44"/>
      <c r="AD308" s="50"/>
      <c r="AE308" s="44"/>
      <c r="AF308" s="44"/>
      <c r="AG308" s="44"/>
      <c r="AH308" s="44"/>
      <c r="AI308" s="44"/>
      <c r="AJ308" s="44"/>
      <c r="AK308" s="44"/>
      <c r="AL308" s="44"/>
      <c r="AM308" s="44"/>
      <c r="AN308" s="44"/>
      <c r="AO308" s="44"/>
      <c r="AP308" s="44"/>
      <c r="AQ308" s="44"/>
      <c r="AR308" s="44"/>
      <c r="AS308" s="44"/>
      <c r="AT308" s="44"/>
      <c r="AU308" s="44"/>
      <c r="AV308" s="44"/>
      <c r="AW308" s="44"/>
      <c r="AX308" s="44"/>
      <c r="AY308" s="44"/>
      <c r="AZ308" s="44"/>
      <c r="BA308" s="44"/>
      <c r="BB308" s="44"/>
      <c r="BC308" s="44"/>
      <c r="BD308" s="44"/>
      <c r="BE308" s="44"/>
      <c r="BF308" s="44"/>
      <c r="BG308" s="44"/>
      <c r="BH308" s="44"/>
      <c r="BI308" s="44"/>
      <c r="BJ308" s="44"/>
      <c r="BK308" s="44"/>
      <c r="BL308" s="44"/>
      <c r="BM308" s="44"/>
      <c r="BN308" s="44"/>
      <c r="BO308" s="44"/>
      <c r="BP308" s="44"/>
      <c r="BQ308" s="44"/>
      <c r="BR308" s="44"/>
      <c r="BS308" s="44"/>
      <c r="BT308" s="44"/>
      <c r="BU308" s="44"/>
      <c r="BV308" s="44"/>
      <c r="BW308" s="44"/>
      <c r="BX308" s="44"/>
    </row>
    <row r="309" spans="1:76">
      <c r="A309" s="57"/>
      <c r="B309" s="57"/>
      <c r="C309" s="57"/>
      <c r="D309" s="57"/>
      <c r="E309" s="57"/>
      <c r="F309" s="57"/>
      <c r="G309" s="57"/>
      <c r="H309" s="57"/>
      <c r="I309" s="57"/>
      <c r="J309" s="57"/>
      <c r="K309" s="57"/>
      <c r="L309" s="57"/>
      <c r="N309" s="41"/>
      <c r="O309" s="41"/>
      <c r="P309" s="41"/>
      <c r="Q309" s="41"/>
      <c r="R309" s="41"/>
      <c r="S309" s="41"/>
      <c r="T309" s="55"/>
      <c r="U309" s="55"/>
      <c r="V309" s="55"/>
      <c r="W309" s="55"/>
      <c r="X309" s="55"/>
      <c r="Y309" s="55"/>
      <c r="Z309" s="55"/>
      <c r="AA309" s="55"/>
      <c r="AB309" s="44"/>
      <c r="AC309" s="44"/>
      <c r="AD309" s="50"/>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row>
    <row r="310" spans="1:76">
      <c r="A310" s="57"/>
      <c r="B310" s="57"/>
      <c r="C310" s="57"/>
      <c r="D310" s="57"/>
      <c r="E310" s="57"/>
      <c r="F310" s="57"/>
      <c r="G310" s="57"/>
      <c r="H310" s="57"/>
      <c r="I310" s="57"/>
      <c r="J310" s="57"/>
      <c r="K310" s="57"/>
      <c r="L310" s="57"/>
      <c r="N310" s="41"/>
      <c r="O310" s="41"/>
      <c r="P310" s="41"/>
      <c r="Q310" s="41"/>
      <c r="R310" s="41"/>
      <c r="S310" s="41"/>
      <c r="T310" s="55"/>
      <c r="U310" s="55"/>
      <c r="V310" s="55"/>
      <c r="W310" s="55"/>
      <c r="X310" s="55"/>
      <c r="Y310" s="55"/>
      <c r="Z310" s="55"/>
      <c r="AA310" s="55"/>
      <c r="AB310" s="44"/>
      <c r="AC310" s="44"/>
      <c r="AD310" s="50"/>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row>
    <row r="311" spans="1:76">
      <c r="A311" s="58"/>
      <c r="B311" s="58"/>
      <c r="C311" s="58"/>
      <c r="D311" s="58"/>
      <c r="E311" s="58"/>
      <c r="F311" s="58"/>
      <c r="G311" s="58"/>
      <c r="H311" s="58"/>
      <c r="I311" s="58"/>
      <c r="J311" s="58"/>
      <c r="K311" s="58"/>
      <c r="L311" s="58"/>
      <c r="N311" s="41"/>
      <c r="O311" s="41"/>
      <c r="P311" s="41"/>
      <c r="Q311" s="41"/>
      <c r="R311" s="41"/>
      <c r="S311" s="41"/>
      <c r="T311" s="55"/>
      <c r="U311" s="55"/>
      <c r="V311" s="55"/>
      <c r="W311" s="55"/>
      <c r="X311" s="55"/>
      <c r="Y311" s="55"/>
      <c r="Z311" s="55"/>
      <c r="AA311" s="55"/>
      <c r="AB311" s="44"/>
      <c r="AC311" s="44"/>
      <c r="AD311" s="50"/>
      <c r="AE311" s="44"/>
      <c r="AF311" s="44"/>
      <c r="AG311" s="44"/>
      <c r="AH311" s="44"/>
      <c r="AI311" s="44"/>
      <c r="AJ311" s="44"/>
      <c r="AK311" s="44"/>
      <c r="AL311" s="44"/>
      <c r="AM311" s="44"/>
      <c r="AN311" s="44"/>
      <c r="AO311" s="44"/>
      <c r="AP311" s="44"/>
      <c r="AQ311" s="44"/>
      <c r="AR311" s="44"/>
      <c r="AS311" s="44"/>
      <c r="AT311" s="44"/>
      <c r="AU311" s="44"/>
      <c r="AV311" s="44"/>
      <c r="AW311" s="44"/>
      <c r="AX311" s="44"/>
      <c r="AY311" s="44"/>
      <c r="AZ311" s="44"/>
      <c r="BA311" s="44"/>
      <c r="BB311" s="44"/>
      <c r="BC311" s="44"/>
      <c r="BD311" s="44"/>
      <c r="BE311" s="44"/>
      <c r="BF311" s="44"/>
      <c r="BG311" s="44"/>
      <c r="BH311" s="44"/>
      <c r="BI311" s="44"/>
      <c r="BJ311" s="44"/>
      <c r="BK311" s="44"/>
      <c r="BL311" s="44"/>
      <c r="BM311" s="44"/>
      <c r="BN311" s="44"/>
      <c r="BO311" s="44"/>
      <c r="BP311" s="44"/>
      <c r="BQ311" s="44"/>
      <c r="BR311" s="44"/>
      <c r="BS311" s="44"/>
      <c r="BT311" s="44"/>
      <c r="BU311" s="44"/>
      <c r="BV311" s="44"/>
      <c r="BW311" s="44"/>
      <c r="BX311" s="44"/>
    </row>
    <row r="312" spans="1:76">
      <c r="A312" s="57"/>
      <c r="B312" s="57"/>
      <c r="C312" s="57"/>
      <c r="D312" s="57"/>
      <c r="E312" s="57"/>
      <c r="F312" s="57"/>
      <c r="G312" s="57"/>
      <c r="H312" s="57"/>
      <c r="I312" s="57"/>
      <c r="J312" s="57"/>
      <c r="K312" s="57"/>
      <c r="L312" s="57"/>
      <c r="N312" s="41"/>
      <c r="O312" s="41"/>
      <c r="P312" s="41"/>
      <c r="Q312" s="41"/>
      <c r="R312" s="41"/>
      <c r="S312" s="41"/>
      <c r="T312" s="55"/>
      <c r="U312" s="55"/>
      <c r="V312" s="55"/>
      <c r="W312" s="55"/>
      <c r="X312" s="55"/>
      <c r="Y312" s="55"/>
      <c r="Z312" s="55"/>
      <c r="AA312" s="55"/>
      <c r="AB312" s="44"/>
      <c r="AC312" s="44"/>
      <c r="AD312" s="50"/>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c r="BR312" s="44"/>
      <c r="BS312" s="44"/>
      <c r="BT312" s="44"/>
      <c r="BU312" s="44"/>
      <c r="BV312" s="44"/>
      <c r="BW312" s="44"/>
      <c r="BX312" s="44"/>
    </row>
    <row r="313" spans="1:76">
      <c r="A313" s="57"/>
      <c r="B313" s="57"/>
      <c r="C313" s="57"/>
      <c r="D313" s="57"/>
      <c r="E313" s="57"/>
      <c r="F313" s="57"/>
      <c r="G313" s="57"/>
      <c r="H313" s="57"/>
      <c r="I313" s="57"/>
      <c r="J313" s="57"/>
      <c r="K313" s="57"/>
      <c r="L313" s="57"/>
      <c r="T313" s="55"/>
      <c r="U313" s="55"/>
      <c r="V313" s="55"/>
      <c r="W313" s="55"/>
      <c r="X313" s="55"/>
      <c r="Y313" s="55"/>
      <c r="Z313" s="55"/>
      <c r="AA313" s="55"/>
      <c r="AB313" s="44"/>
      <c r="AC313" s="44"/>
      <c r="AD313" s="50"/>
      <c r="AE313" s="44"/>
      <c r="AF313" s="44"/>
      <c r="AG313" s="44"/>
      <c r="AH313" s="44"/>
      <c r="AI313" s="44"/>
      <c r="AJ313" s="44"/>
      <c r="AK313" s="44"/>
      <c r="AL313" s="44"/>
      <c r="AM313" s="44"/>
      <c r="AN313" s="44"/>
      <c r="AO313" s="44"/>
      <c r="AP313" s="44"/>
      <c r="AQ313" s="44"/>
      <c r="AR313" s="44"/>
      <c r="AS313" s="44"/>
      <c r="AT313" s="44"/>
      <c r="AU313" s="44"/>
      <c r="AV313" s="44"/>
      <c r="AW313" s="44"/>
      <c r="AX313" s="44"/>
      <c r="AY313" s="44"/>
      <c r="AZ313" s="44"/>
      <c r="BA313" s="44"/>
      <c r="BB313" s="44"/>
      <c r="BC313" s="44"/>
      <c r="BD313" s="44"/>
      <c r="BE313" s="44"/>
      <c r="BF313" s="44"/>
      <c r="BG313" s="44"/>
      <c r="BH313" s="44"/>
      <c r="BI313" s="44"/>
      <c r="BJ313" s="44"/>
      <c r="BK313" s="44"/>
      <c r="BL313" s="44"/>
      <c r="BM313" s="44"/>
      <c r="BN313" s="44"/>
      <c r="BO313" s="44"/>
      <c r="BP313" s="44"/>
      <c r="BQ313" s="44"/>
      <c r="BR313" s="44"/>
      <c r="BS313" s="44"/>
      <c r="BT313" s="44"/>
      <c r="BU313" s="44"/>
      <c r="BV313" s="44"/>
      <c r="BW313" s="44"/>
      <c r="BX313" s="44"/>
    </row>
    <row r="314" spans="1:76">
      <c r="T314" s="55"/>
      <c r="U314" s="55"/>
      <c r="V314" s="55"/>
      <c r="W314" s="55"/>
      <c r="X314" s="55"/>
      <c r="Y314" s="55"/>
      <c r="Z314" s="55"/>
      <c r="AA314" s="55"/>
      <c r="AB314" s="44"/>
      <c r="AC314" s="44"/>
      <c r="AD314" s="50"/>
      <c r="AE314" s="44"/>
      <c r="AF314" s="44"/>
      <c r="AG314" s="44"/>
      <c r="AH314" s="44"/>
      <c r="AI314" s="44"/>
      <c r="AJ314" s="44"/>
      <c r="AK314" s="44"/>
      <c r="AL314" s="44"/>
      <c r="AM314" s="44"/>
      <c r="AN314" s="44"/>
      <c r="AO314" s="44"/>
      <c r="AP314" s="44"/>
      <c r="AQ314" s="44"/>
      <c r="AR314" s="44"/>
      <c r="AS314" s="44"/>
      <c r="AT314" s="44"/>
      <c r="AU314" s="44"/>
      <c r="AV314" s="44"/>
      <c r="AW314" s="44"/>
      <c r="AX314" s="44"/>
      <c r="AY314" s="44"/>
      <c r="AZ314" s="44"/>
      <c r="BA314" s="44"/>
      <c r="BB314" s="44"/>
      <c r="BC314" s="44"/>
      <c r="BD314" s="44"/>
      <c r="BE314" s="44"/>
      <c r="BF314" s="44"/>
      <c r="BG314" s="44"/>
      <c r="BH314" s="44"/>
      <c r="BI314" s="44"/>
      <c r="BJ314" s="44"/>
      <c r="BK314" s="44"/>
      <c r="BL314" s="44"/>
      <c r="BM314" s="44"/>
      <c r="BN314" s="44"/>
      <c r="BO314" s="44"/>
      <c r="BP314" s="44"/>
      <c r="BQ314" s="44"/>
      <c r="BR314" s="44"/>
      <c r="BS314" s="44"/>
      <c r="BT314" s="44"/>
      <c r="BU314" s="44"/>
      <c r="BV314" s="44"/>
      <c r="BW314" s="44"/>
      <c r="BX314" s="44"/>
    </row>
    <row r="315" spans="1:76" ht="15">
      <c r="Q315" s="48"/>
      <c r="R315" s="48"/>
      <c r="S315" s="48"/>
      <c r="T315" s="56"/>
      <c r="U315" s="56"/>
      <c r="V315" s="56"/>
      <c r="W315" s="56"/>
      <c r="X315" s="56"/>
      <c r="Y315" s="56"/>
      <c r="Z315" s="56"/>
      <c r="AA315" s="56"/>
      <c r="AB315" s="44"/>
      <c r="AC315" s="44"/>
      <c r="AD315" s="50"/>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M315" s="44"/>
      <c r="BN315" s="44"/>
      <c r="BO315" s="44"/>
      <c r="BP315" s="44"/>
      <c r="BQ315" s="44"/>
      <c r="BR315" s="44"/>
      <c r="BS315" s="44"/>
      <c r="BT315" s="44"/>
      <c r="BU315" s="44"/>
      <c r="BV315" s="44"/>
      <c r="BW315" s="44"/>
      <c r="BX315" s="44"/>
    </row>
    <row r="316" spans="1:76">
      <c r="N316" s="41"/>
      <c r="O316" s="41"/>
      <c r="P316" s="41"/>
      <c r="Q316" s="46"/>
      <c r="R316" s="46"/>
      <c r="S316" s="46"/>
      <c r="T316" s="44"/>
      <c r="U316" s="44"/>
      <c r="V316" s="44"/>
      <c r="W316" s="44"/>
      <c r="X316" s="44"/>
      <c r="Y316" s="44"/>
      <c r="Z316" s="44"/>
      <c r="AA316" s="44"/>
      <c r="AB316" s="44"/>
      <c r="AC316" s="44"/>
      <c r="AD316" s="50"/>
      <c r="AE316" s="44"/>
      <c r="AF316" s="44"/>
      <c r="AG316" s="44"/>
      <c r="AH316" s="44"/>
      <c r="AI316" s="44"/>
      <c r="AJ316" s="44"/>
      <c r="AK316" s="44"/>
      <c r="AL316" s="44"/>
      <c r="AM316" s="44"/>
      <c r="AN316" s="44"/>
      <c r="AO316" s="44"/>
      <c r="AP316" s="44"/>
      <c r="AQ316" s="44"/>
      <c r="AR316" s="44"/>
      <c r="AS316" s="44"/>
      <c r="AT316" s="44"/>
      <c r="AU316" s="44"/>
      <c r="AV316" s="44"/>
      <c r="AW316" s="44"/>
      <c r="AX316" s="44"/>
      <c r="AY316" s="44"/>
      <c r="AZ316" s="44"/>
      <c r="BA316" s="44"/>
      <c r="BB316" s="44"/>
      <c r="BC316" s="44"/>
      <c r="BD316" s="44"/>
      <c r="BE316" s="44"/>
      <c r="BF316" s="44"/>
      <c r="BG316" s="44"/>
      <c r="BH316" s="44"/>
      <c r="BI316" s="44"/>
      <c r="BJ316" s="44"/>
      <c r="BM316" s="44"/>
      <c r="BN316" s="44"/>
      <c r="BO316" s="44"/>
      <c r="BP316" s="44"/>
      <c r="BQ316" s="44"/>
      <c r="BR316" s="44"/>
      <c r="BS316" s="44"/>
      <c r="BT316" s="44"/>
      <c r="BU316" s="44"/>
      <c r="BV316" s="44"/>
      <c r="BW316" s="44"/>
      <c r="BX316" s="44"/>
    </row>
    <row r="317" spans="1:76">
      <c r="N317" s="41"/>
      <c r="O317" s="41"/>
      <c r="P317" s="41"/>
      <c r="Q317" s="46"/>
      <c r="R317" s="46"/>
      <c r="S317" s="46"/>
      <c r="T317" s="44"/>
      <c r="U317" s="44"/>
      <c r="V317" s="44"/>
      <c r="W317" s="44"/>
      <c r="X317" s="44"/>
      <c r="Y317" s="44"/>
      <c r="Z317" s="44"/>
      <c r="AA317" s="44"/>
      <c r="AB317" s="44"/>
      <c r="AC317" s="44"/>
      <c r="AD317" s="50"/>
      <c r="AE317" s="44"/>
      <c r="AF317" s="44"/>
      <c r="AG317" s="44"/>
      <c r="AH317" s="44"/>
      <c r="AI317" s="44"/>
      <c r="AJ317" s="44"/>
      <c r="AK317" s="44"/>
      <c r="AL317" s="44"/>
      <c r="AM317" s="44"/>
      <c r="AN317" s="44"/>
      <c r="AO317" s="44"/>
      <c r="AP317" s="44"/>
      <c r="AQ317" s="44"/>
      <c r="AR317" s="44"/>
      <c r="AS317" s="44"/>
      <c r="AT317" s="44"/>
      <c r="AU317" s="44"/>
      <c r="AV317" s="44"/>
      <c r="AW317" s="44"/>
      <c r="AX317" s="44"/>
      <c r="AY317" s="44"/>
      <c r="AZ317" s="44"/>
      <c r="BA317" s="44"/>
      <c r="BB317" s="44"/>
      <c r="BC317" s="44"/>
      <c r="BD317" s="44"/>
      <c r="BE317" s="44"/>
      <c r="BF317" s="44"/>
      <c r="BG317" s="44"/>
      <c r="BH317" s="44"/>
      <c r="BI317" s="44"/>
      <c r="BJ317" s="44"/>
      <c r="BM317" s="44"/>
      <c r="BN317" s="44"/>
      <c r="BO317" s="44"/>
      <c r="BP317" s="44"/>
      <c r="BQ317" s="44"/>
      <c r="BR317" s="44"/>
      <c r="BS317" s="44"/>
      <c r="BT317" s="44"/>
      <c r="BU317" s="44"/>
      <c r="BV317" s="44"/>
      <c r="BW317" s="44"/>
      <c r="BX317" s="44"/>
    </row>
    <row r="318" spans="1:76">
      <c r="T318" s="44"/>
      <c r="U318" s="44"/>
      <c r="V318" s="44"/>
      <c r="W318" s="44"/>
      <c r="X318" s="44"/>
      <c r="Y318" s="44"/>
      <c r="Z318" s="44"/>
      <c r="AA318" s="44"/>
      <c r="AB318" s="44"/>
      <c r="AC318" s="44"/>
      <c r="AD318" s="50"/>
      <c r="AE318" s="44"/>
      <c r="AF318" s="44"/>
      <c r="AG318" s="44"/>
      <c r="AH318" s="44"/>
      <c r="AI318" s="44"/>
      <c r="AJ318" s="44"/>
      <c r="AK318" s="44"/>
      <c r="AL318" s="44"/>
      <c r="AM318" s="44"/>
      <c r="AN318" s="44"/>
      <c r="AO318" s="44"/>
      <c r="AP318" s="44"/>
      <c r="AQ318" s="44"/>
      <c r="AR318" s="44"/>
      <c r="AS318" s="44"/>
      <c r="AT318" s="44"/>
      <c r="AU318" s="44"/>
      <c r="AV318" s="44"/>
      <c r="AW318" s="44"/>
      <c r="AX318" s="44"/>
      <c r="AY318" s="44"/>
      <c r="AZ318" s="44"/>
      <c r="BA318" s="44"/>
      <c r="BB318" s="44"/>
      <c r="BC318" s="44"/>
      <c r="BD318" s="44"/>
      <c r="BE318" s="44"/>
      <c r="BF318" s="44"/>
      <c r="BG318" s="44"/>
      <c r="BH318" s="44"/>
      <c r="BI318" s="44"/>
      <c r="BJ318" s="44"/>
      <c r="BQ318" s="44"/>
      <c r="BR318" s="44"/>
      <c r="BS318" s="44"/>
      <c r="BT318" s="44"/>
      <c r="BU318" s="44"/>
      <c r="BV318" s="44"/>
      <c r="BW318" s="44"/>
    </row>
    <row r="319" spans="1:76">
      <c r="T319" s="55"/>
      <c r="U319" s="55"/>
      <c r="V319" s="55"/>
      <c r="W319" s="55"/>
      <c r="X319" s="55"/>
      <c r="Y319" s="55"/>
      <c r="Z319" s="55"/>
      <c r="AA319" s="55"/>
      <c r="AB319" s="44"/>
      <c r="AC319" s="44"/>
      <c r="AD319" s="50"/>
      <c r="AE319" s="44"/>
      <c r="AF319" s="44"/>
      <c r="AG319" s="44"/>
      <c r="AH319" s="44"/>
      <c r="AI319" s="44"/>
      <c r="AJ319" s="44"/>
      <c r="AK319" s="44"/>
      <c r="AL319" s="44"/>
      <c r="AM319" s="44"/>
      <c r="AN319" s="44"/>
      <c r="AO319" s="44"/>
      <c r="AP319" s="44"/>
      <c r="AQ319" s="44"/>
      <c r="AR319" s="44"/>
      <c r="AS319" s="44"/>
      <c r="AT319" s="44"/>
      <c r="AU319" s="44"/>
      <c r="AV319" s="44"/>
      <c r="AW319" s="44"/>
      <c r="AX319" s="44"/>
      <c r="AY319" s="44"/>
      <c r="AZ319" s="44"/>
      <c r="BA319" s="44"/>
      <c r="BB319" s="44"/>
      <c r="BC319" s="44"/>
      <c r="BD319" s="44"/>
      <c r="BE319" s="44"/>
      <c r="BF319" s="44"/>
      <c r="BG319" s="44"/>
      <c r="BH319" s="44"/>
      <c r="BI319" s="44"/>
      <c r="BJ319" s="44"/>
      <c r="BQ319" s="44"/>
      <c r="BR319" s="44"/>
      <c r="BS319" s="44"/>
      <c r="BT319" s="44"/>
      <c r="BU319" s="44"/>
      <c r="BV319" s="44"/>
      <c r="BW319" s="44"/>
    </row>
    <row r="320" spans="1:76">
      <c r="T320" s="55"/>
      <c r="U320" s="55"/>
      <c r="V320" s="55"/>
      <c r="W320" s="55"/>
      <c r="X320" s="55"/>
      <c r="Y320" s="55"/>
      <c r="Z320" s="55"/>
      <c r="AA320" s="55"/>
      <c r="AB320" s="44"/>
      <c r="AC320" s="44"/>
      <c r="AD320" s="50"/>
      <c r="AE320" s="44"/>
      <c r="AF320" s="44"/>
      <c r="AG320" s="44"/>
      <c r="AH320" s="44"/>
      <c r="AI320" s="44"/>
      <c r="AJ320" s="44"/>
      <c r="AK320" s="44"/>
      <c r="AL320" s="44"/>
      <c r="AM320" s="44"/>
      <c r="AN320" s="44"/>
      <c r="AO320" s="44"/>
      <c r="AP320" s="44"/>
      <c r="AQ320" s="44"/>
      <c r="AR320" s="44"/>
      <c r="AS320" s="44"/>
      <c r="AT320" s="44"/>
      <c r="AU320" s="44"/>
      <c r="AV320" s="44"/>
      <c r="AW320" s="44"/>
      <c r="AX320" s="44"/>
      <c r="AY320" s="44"/>
      <c r="AZ320" s="44"/>
      <c r="BA320" s="44"/>
      <c r="BB320" s="44"/>
      <c r="BC320" s="44"/>
      <c r="BD320" s="44"/>
      <c r="BE320" s="44"/>
      <c r="BF320" s="44"/>
      <c r="BG320" s="44"/>
      <c r="BH320" s="44"/>
      <c r="BQ320" s="44"/>
      <c r="BR320" s="44"/>
      <c r="BS320" s="44"/>
      <c r="BT320" s="44"/>
      <c r="BU320" s="44"/>
      <c r="BV320" s="44"/>
      <c r="BW320" s="44"/>
    </row>
    <row r="321" spans="14:74">
      <c r="T321" s="55"/>
      <c r="U321" s="55"/>
      <c r="V321" s="55"/>
      <c r="W321" s="55"/>
      <c r="X321" s="55"/>
      <c r="Y321" s="55"/>
      <c r="Z321" s="55"/>
      <c r="AA321" s="55"/>
      <c r="AB321" s="44"/>
      <c r="AC321" s="44"/>
      <c r="AD321" s="50"/>
      <c r="AE321" s="44"/>
      <c r="AF321" s="44"/>
      <c r="AG321" s="44"/>
      <c r="AH321" s="44"/>
      <c r="AI321" s="44"/>
      <c r="AJ321" s="44"/>
      <c r="AK321" s="44"/>
      <c r="AL321" s="44"/>
      <c r="AM321" s="44"/>
      <c r="AN321" s="44"/>
      <c r="AO321" s="44"/>
      <c r="AP321" s="44"/>
      <c r="AQ321" s="44"/>
      <c r="AR321" s="44"/>
      <c r="AS321" s="44"/>
      <c r="AT321" s="44"/>
      <c r="AU321" s="44"/>
      <c r="AV321" s="44"/>
      <c r="AW321" s="44"/>
      <c r="AX321" s="44"/>
      <c r="AY321" s="44"/>
      <c r="AZ321" s="44"/>
      <c r="BA321" s="44"/>
      <c r="BB321" s="44"/>
      <c r="BC321" s="44"/>
      <c r="BD321" s="44"/>
      <c r="BE321" s="44"/>
      <c r="BF321" s="44"/>
      <c r="BG321" s="44"/>
      <c r="BH321" s="44"/>
      <c r="BQ321" s="44"/>
      <c r="BR321" s="44"/>
      <c r="BS321" s="44"/>
      <c r="BT321" s="44"/>
      <c r="BU321" s="44"/>
      <c r="BV321" s="44"/>
    </row>
    <row r="322" spans="14:74">
      <c r="T322" s="55"/>
      <c r="U322" s="55"/>
      <c r="V322" s="55"/>
      <c r="W322" s="55"/>
      <c r="X322" s="55"/>
      <c r="Y322" s="55"/>
      <c r="Z322" s="55"/>
      <c r="AA322" s="55"/>
      <c r="AB322" s="44"/>
      <c r="AC322" s="44"/>
      <c r="AD322" s="50"/>
      <c r="AE322" s="44"/>
      <c r="AF322" s="44"/>
      <c r="AG322" s="44"/>
      <c r="AH322" s="44"/>
      <c r="AI322" s="44"/>
      <c r="AJ322" s="44"/>
      <c r="AK322" s="44"/>
      <c r="AL322" s="44"/>
      <c r="AM322" s="44"/>
      <c r="AN322" s="44"/>
      <c r="AO322" s="44"/>
      <c r="AP322" s="44"/>
      <c r="AQ322" s="44"/>
      <c r="AR322" s="44"/>
      <c r="AS322" s="44"/>
      <c r="AT322" s="44"/>
      <c r="AU322" s="44"/>
      <c r="AV322" s="44"/>
      <c r="AW322" s="44"/>
      <c r="AX322" s="44"/>
      <c r="AY322" s="44"/>
      <c r="AZ322" s="44"/>
      <c r="BA322" s="44"/>
      <c r="BB322" s="44"/>
      <c r="BC322" s="44"/>
      <c r="BD322" s="44"/>
      <c r="BE322" s="44"/>
      <c r="BF322" s="44"/>
      <c r="BG322" s="44"/>
      <c r="BH322" s="44"/>
      <c r="BQ322" s="44"/>
      <c r="BR322" s="44"/>
      <c r="BS322" s="44"/>
      <c r="BT322" s="44"/>
      <c r="BU322" s="44"/>
      <c r="BV322" s="44"/>
    </row>
    <row r="323" spans="14:74">
      <c r="T323" s="44"/>
      <c r="U323" s="44"/>
      <c r="V323" s="54"/>
      <c r="W323" s="53"/>
      <c r="X323" s="53"/>
      <c r="Y323" s="52"/>
      <c r="Z323" s="44"/>
      <c r="AA323" s="55"/>
      <c r="AB323" s="44"/>
      <c r="AC323" s="44"/>
      <c r="AD323" s="50"/>
      <c r="AE323" s="44"/>
      <c r="AF323" s="44"/>
      <c r="AG323" s="44"/>
      <c r="AH323" s="44"/>
      <c r="AI323" s="44"/>
      <c r="AJ323" s="44"/>
      <c r="AK323" s="44"/>
      <c r="AL323" s="44"/>
      <c r="AM323" s="44"/>
      <c r="AN323" s="44"/>
      <c r="AO323" s="44"/>
      <c r="AP323" s="44"/>
      <c r="AQ323" s="44"/>
      <c r="AR323" s="44"/>
      <c r="AS323" s="44"/>
      <c r="AT323" s="44"/>
      <c r="AU323" s="44"/>
      <c r="AV323" s="44"/>
      <c r="AW323" s="44"/>
      <c r="AX323" s="44"/>
      <c r="AY323" s="44"/>
      <c r="AZ323" s="44"/>
      <c r="BA323" s="44"/>
      <c r="BB323" s="44"/>
      <c r="BC323" s="44"/>
      <c r="BD323" s="44"/>
      <c r="BE323" s="44"/>
      <c r="BF323" s="44"/>
      <c r="BG323" s="44"/>
      <c r="BH323" s="44"/>
      <c r="BR323" s="44"/>
      <c r="BS323" s="44"/>
      <c r="BT323" s="44"/>
      <c r="BU323" s="44"/>
      <c r="BV323" s="44"/>
    </row>
    <row r="324" spans="14:74">
      <c r="T324" s="44"/>
      <c r="U324" s="44"/>
      <c r="V324" s="54"/>
      <c r="W324" s="53"/>
      <c r="X324" s="53"/>
      <c r="Y324" s="52"/>
      <c r="Z324" s="44"/>
      <c r="AA324" s="55"/>
      <c r="AB324" s="44"/>
      <c r="AC324" s="44"/>
      <c r="AD324" s="50"/>
      <c r="AE324" s="44"/>
      <c r="AF324" s="44"/>
      <c r="AG324" s="44"/>
      <c r="AH324" s="44"/>
      <c r="AI324" s="44"/>
      <c r="AJ324" s="44"/>
      <c r="AK324" s="44"/>
      <c r="AL324" s="44"/>
      <c r="AM324" s="44"/>
      <c r="AN324" s="44"/>
      <c r="AO324" s="44"/>
      <c r="AP324" s="44"/>
      <c r="AQ324" s="44"/>
      <c r="AR324" s="44"/>
      <c r="AS324" s="44"/>
      <c r="AT324" s="44"/>
      <c r="AU324" s="44"/>
      <c r="AV324" s="44"/>
      <c r="AW324" s="44"/>
      <c r="AX324" s="44"/>
      <c r="AY324" s="44"/>
      <c r="AZ324" s="44"/>
      <c r="BA324" s="44"/>
      <c r="BB324" s="44"/>
      <c r="BC324" s="44"/>
      <c r="BD324" s="44"/>
      <c r="BE324" s="44"/>
      <c r="BF324" s="44"/>
      <c r="BG324" s="44"/>
      <c r="BH324" s="44"/>
      <c r="BR324" s="44"/>
      <c r="BS324" s="44"/>
      <c r="BT324" s="44"/>
      <c r="BU324" s="44"/>
      <c r="BV324" s="44"/>
    </row>
    <row r="325" spans="14:74">
      <c r="T325" s="44"/>
      <c r="U325" s="44"/>
      <c r="V325" s="54"/>
      <c r="W325" s="53"/>
      <c r="X325" s="53"/>
      <c r="Y325" s="52"/>
      <c r="Z325" s="44"/>
      <c r="AA325" s="55"/>
      <c r="AB325" s="44"/>
      <c r="AC325" s="44"/>
      <c r="AD325" s="50"/>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44"/>
      <c r="BH325" s="44"/>
      <c r="BR325" s="44"/>
      <c r="BS325" s="44"/>
      <c r="BT325" s="44"/>
      <c r="BU325" s="44"/>
      <c r="BV325" s="44"/>
    </row>
    <row r="326" spans="14:74">
      <c r="T326" s="44"/>
      <c r="U326" s="44"/>
      <c r="V326" s="54"/>
      <c r="W326" s="53"/>
      <c r="X326" s="53"/>
      <c r="Y326" s="52"/>
      <c r="Z326" s="44"/>
      <c r="AA326" s="51"/>
      <c r="AB326" s="44"/>
      <c r="AC326" s="44"/>
      <c r="AD326" s="50"/>
      <c r="AE326" s="44"/>
      <c r="AF326" s="44"/>
      <c r="AG326" s="44"/>
      <c r="AH326" s="44"/>
      <c r="AI326" s="44"/>
      <c r="AJ326" s="44"/>
      <c r="AK326" s="44"/>
      <c r="AL326" s="44"/>
      <c r="AM326" s="44"/>
      <c r="AN326" s="44"/>
      <c r="AO326" s="44"/>
      <c r="AP326" s="44"/>
      <c r="AQ326" s="44"/>
      <c r="AR326" s="44"/>
      <c r="AS326" s="44"/>
      <c r="AT326" s="44"/>
      <c r="AU326" s="44"/>
      <c r="AV326" s="44"/>
      <c r="AW326" s="44"/>
      <c r="AX326" s="44"/>
      <c r="AY326" s="44"/>
      <c r="AZ326" s="44"/>
      <c r="BA326" s="44"/>
      <c r="BB326" s="44"/>
      <c r="BC326" s="44"/>
      <c r="BD326" s="44"/>
      <c r="BE326" s="44"/>
      <c r="BF326" s="44"/>
      <c r="BG326" s="44"/>
      <c r="BH326" s="44"/>
      <c r="BR326" s="44"/>
      <c r="BS326" s="44"/>
      <c r="BT326" s="44"/>
      <c r="BU326" s="44"/>
      <c r="BV326" s="44"/>
    </row>
    <row r="327" spans="14:74" ht="15">
      <c r="AA327" s="49"/>
      <c r="AD327" s="33"/>
      <c r="AV327" s="32"/>
      <c r="BH327" s="44"/>
      <c r="BR327" s="44"/>
      <c r="BS327" s="44"/>
      <c r="BT327" s="44"/>
      <c r="BU327" s="44"/>
      <c r="BV327" s="44"/>
    </row>
    <row r="328" spans="14:74">
      <c r="AD328" s="33"/>
      <c r="AV328" s="32"/>
      <c r="BR328" s="44"/>
      <c r="BS328" s="44"/>
      <c r="BT328" s="44"/>
      <c r="BU328" s="44"/>
      <c r="BV328" s="44"/>
    </row>
    <row r="329" spans="14:74">
      <c r="T329" s="48"/>
      <c r="U329" s="48"/>
      <c r="V329" s="48"/>
      <c r="W329" s="48"/>
      <c r="X329" s="48"/>
      <c r="Y329" s="48"/>
      <c r="Z329" s="47"/>
      <c r="AD329" s="33"/>
      <c r="AV329" s="32"/>
      <c r="BR329" s="44"/>
      <c r="BS329" s="44"/>
      <c r="BT329" s="44"/>
      <c r="BU329" s="44"/>
      <c r="BV329" s="44"/>
    </row>
    <row r="330" spans="14:74">
      <c r="T330" s="46"/>
      <c r="U330" s="46"/>
      <c r="V330" s="46"/>
      <c r="W330" s="46"/>
      <c r="X330" s="46"/>
      <c r="Y330" s="46"/>
      <c r="Z330" s="45"/>
      <c r="AA330" s="41"/>
      <c r="AD330" s="33"/>
      <c r="AV330" s="32"/>
      <c r="BR330" s="44"/>
      <c r="BS330" s="44"/>
      <c r="BT330" s="44"/>
      <c r="BU330" s="44"/>
      <c r="BV330" s="44"/>
    </row>
    <row r="331" spans="14:74">
      <c r="T331" s="46"/>
      <c r="U331" s="46"/>
      <c r="V331" s="46"/>
      <c r="W331" s="46"/>
      <c r="X331" s="46"/>
      <c r="Y331" s="46"/>
      <c r="Z331" s="45"/>
      <c r="AA331" s="41"/>
      <c r="AD331" s="33"/>
      <c r="AV331" s="32"/>
      <c r="BR331" s="44"/>
      <c r="BS331" s="44"/>
      <c r="BT331" s="44"/>
      <c r="BU331" s="44"/>
      <c r="BV331" s="44"/>
    </row>
    <row r="332" spans="14:74">
      <c r="AA332" s="41"/>
      <c r="AD332" s="33"/>
      <c r="AV332" s="32"/>
      <c r="BR332" s="44"/>
      <c r="BS332" s="44"/>
      <c r="BT332" s="44"/>
      <c r="BU332" s="44"/>
      <c r="BV332" s="44"/>
    </row>
    <row r="333" spans="14:74">
      <c r="AA333" s="41"/>
      <c r="AD333" s="33"/>
      <c r="AV333" s="32"/>
      <c r="BR333" s="44"/>
      <c r="BS333" s="44"/>
      <c r="BT333" s="44"/>
      <c r="BU333" s="44"/>
      <c r="BV333" s="44"/>
    </row>
    <row r="334" spans="14:74">
      <c r="N334" s="41"/>
      <c r="O334" s="41"/>
      <c r="P334" s="41"/>
      <c r="Q334" s="41"/>
      <c r="R334" s="41"/>
      <c r="S334" s="41"/>
      <c r="AA334" s="41"/>
      <c r="AD334" s="33"/>
      <c r="AV334" s="32"/>
      <c r="BR334" s="44"/>
      <c r="BS334" s="44"/>
      <c r="BT334" s="44"/>
      <c r="BU334" s="44"/>
      <c r="BV334" s="44"/>
    </row>
    <row r="335" spans="14:74">
      <c r="N335" s="40"/>
      <c r="O335" s="40"/>
      <c r="P335" s="40"/>
      <c r="Q335" s="40"/>
      <c r="R335" s="40"/>
      <c r="S335" s="40"/>
      <c r="AA335" s="41"/>
      <c r="AD335" s="33"/>
      <c r="AV335" s="32"/>
      <c r="BS335" s="44"/>
      <c r="BT335" s="44"/>
      <c r="BU335" s="44"/>
    </row>
    <row r="336" spans="14:74">
      <c r="N336" s="41"/>
      <c r="O336" s="41"/>
      <c r="P336" s="41"/>
      <c r="Q336" s="41"/>
      <c r="R336" s="41"/>
      <c r="S336" s="41"/>
      <c r="AA336" s="41"/>
      <c r="AD336" s="33"/>
      <c r="AV336" s="32"/>
    </row>
    <row r="337" spans="14:48">
      <c r="N337" s="41"/>
      <c r="O337" s="41"/>
      <c r="P337" s="41"/>
      <c r="Q337" s="41"/>
      <c r="R337" s="41"/>
      <c r="S337" s="41"/>
      <c r="AA337" s="41"/>
      <c r="AD337" s="33"/>
      <c r="AV337" s="32"/>
    </row>
    <row r="338" spans="14:48">
      <c r="N338" s="41"/>
      <c r="O338" s="41"/>
      <c r="P338" s="41"/>
      <c r="Q338" s="41"/>
      <c r="R338" s="41"/>
      <c r="S338" s="41"/>
      <c r="AA338" s="41"/>
      <c r="AD338" s="33"/>
      <c r="AV338" s="32"/>
    </row>
    <row r="339" spans="14:48">
      <c r="N339" s="40"/>
      <c r="O339" s="40"/>
      <c r="P339" s="40"/>
      <c r="Q339" s="40"/>
      <c r="R339" s="40"/>
      <c r="S339" s="40"/>
      <c r="AD339" s="33"/>
      <c r="AV339" s="32"/>
    </row>
    <row r="340" spans="14:48">
      <c r="N340" s="41"/>
      <c r="O340" s="41"/>
      <c r="P340" s="41"/>
      <c r="Q340" s="41"/>
      <c r="R340" s="41"/>
      <c r="S340" s="41"/>
      <c r="AD340" s="33"/>
      <c r="AV340" s="32"/>
    </row>
    <row r="341" spans="14:48">
      <c r="N341" s="41"/>
      <c r="O341" s="41"/>
      <c r="P341" s="41"/>
      <c r="Q341" s="41"/>
      <c r="R341" s="41"/>
      <c r="S341" s="41"/>
      <c r="AD341" s="33"/>
      <c r="AV341" s="32"/>
    </row>
    <row r="342" spans="14:48" ht="14.25">
      <c r="N342" s="41"/>
      <c r="O342" s="41"/>
      <c r="P342" s="41"/>
      <c r="Q342" s="41"/>
      <c r="R342" s="41"/>
      <c r="S342" s="41"/>
      <c r="AA342" s="43"/>
      <c r="AD342" s="33"/>
      <c r="AV342" s="32"/>
    </row>
    <row r="343" spans="14:48">
      <c r="N343" s="40"/>
      <c r="O343" s="40"/>
      <c r="P343" s="40"/>
      <c r="Q343" s="40"/>
      <c r="R343" s="40"/>
      <c r="S343" s="40"/>
      <c r="AD343" s="33"/>
      <c r="AV343" s="32"/>
    </row>
    <row r="344" spans="14:48">
      <c r="N344" s="41"/>
      <c r="O344" s="41"/>
      <c r="P344" s="41"/>
      <c r="Q344" s="41"/>
      <c r="R344" s="41"/>
      <c r="S344" s="41"/>
      <c r="AD344" s="33"/>
      <c r="AV344" s="32"/>
    </row>
    <row r="345" spans="14:48">
      <c r="N345" s="41"/>
      <c r="O345" s="41"/>
      <c r="P345" s="41"/>
      <c r="Q345" s="41"/>
      <c r="R345" s="41"/>
      <c r="S345" s="41"/>
      <c r="AA345" s="42"/>
      <c r="AD345" s="33"/>
      <c r="AV345" s="32"/>
    </row>
    <row r="346" spans="14:48">
      <c r="N346" s="41"/>
      <c r="O346" s="41"/>
      <c r="P346" s="41"/>
      <c r="Q346" s="41"/>
      <c r="R346" s="41"/>
      <c r="S346" s="41"/>
      <c r="AD346" s="33"/>
      <c r="AV346" s="32"/>
    </row>
    <row r="347" spans="14:48">
      <c r="N347" s="40"/>
      <c r="O347" s="40"/>
      <c r="P347" s="40"/>
      <c r="Q347" s="40"/>
      <c r="R347" s="40"/>
      <c r="S347" s="40"/>
      <c r="AA347" s="41"/>
      <c r="AD347" s="33"/>
      <c r="AV347" s="32"/>
    </row>
    <row r="348" spans="14:48">
      <c r="N348" s="41"/>
      <c r="O348" s="41"/>
      <c r="P348" s="41"/>
      <c r="Q348" s="41"/>
      <c r="R348" s="41"/>
      <c r="S348" s="41"/>
      <c r="T348" s="41"/>
      <c r="U348" s="41"/>
      <c r="V348" s="41"/>
      <c r="W348" s="41"/>
      <c r="X348" s="41"/>
      <c r="Y348" s="41"/>
      <c r="Z348" s="41"/>
      <c r="AA348" s="41"/>
      <c r="AD348" s="33"/>
      <c r="AV348" s="32"/>
    </row>
    <row r="349" spans="14:48">
      <c r="N349" s="41"/>
      <c r="O349" s="41"/>
      <c r="P349" s="41"/>
      <c r="Q349" s="41"/>
      <c r="R349" s="41"/>
      <c r="S349" s="41"/>
      <c r="T349" s="40"/>
      <c r="U349" s="40"/>
      <c r="V349" s="40"/>
      <c r="W349" s="40"/>
      <c r="X349" s="40"/>
      <c r="Y349" s="40"/>
      <c r="Z349" s="40"/>
      <c r="AA349" s="40"/>
      <c r="AD349" s="33"/>
      <c r="AV349" s="32"/>
    </row>
    <row r="350" spans="14:48">
      <c r="N350" s="41"/>
      <c r="O350" s="41"/>
      <c r="P350" s="41"/>
      <c r="Q350" s="41"/>
      <c r="R350" s="41"/>
      <c r="S350" s="41"/>
      <c r="T350" s="41"/>
      <c r="U350" s="41"/>
      <c r="V350" s="41"/>
      <c r="W350" s="41"/>
      <c r="X350" s="41"/>
      <c r="Y350" s="41"/>
      <c r="Z350" s="41"/>
      <c r="AA350" s="41"/>
      <c r="AD350" s="33"/>
      <c r="AV350" s="32"/>
    </row>
    <row r="351" spans="14:48">
      <c r="N351" s="40"/>
      <c r="O351" s="40"/>
      <c r="P351" s="40"/>
      <c r="Q351" s="40"/>
      <c r="R351" s="40"/>
      <c r="S351" s="40"/>
      <c r="T351" s="41"/>
      <c r="U351" s="41"/>
      <c r="V351" s="41"/>
      <c r="W351" s="41"/>
      <c r="X351" s="41"/>
      <c r="Y351" s="41"/>
      <c r="Z351" s="41"/>
      <c r="AA351" s="41"/>
      <c r="AD351" s="33"/>
      <c r="AV351" s="32"/>
    </row>
    <row r="352" spans="14:48">
      <c r="N352" s="41"/>
      <c r="O352" s="41"/>
      <c r="P352" s="41"/>
      <c r="Q352" s="41"/>
      <c r="R352" s="41"/>
      <c r="S352" s="41"/>
      <c r="T352" s="41"/>
      <c r="U352" s="41"/>
      <c r="V352" s="41"/>
      <c r="W352" s="41"/>
      <c r="X352" s="41"/>
      <c r="Y352" s="41"/>
      <c r="Z352" s="41"/>
      <c r="AA352" s="41"/>
      <c r="AD352" s="33"/>
      <c r="AV352" s="32"/>
    </row>
    <row r="353" spans="14:48">
      <c r="N353" s="41"/>
      <c r="O353" s="41"/>
      <c r="P353" s="41"/>
      <c r="Q353" s="41"/>
      <c r="R353" s="41"/>
      <c r="S353" s="41"/>
      <c r="T353" s="40"/>
      <c r="U353" s="40"/>
      <c r="V353" s="40"/>
      <c r="W353" s="40"/>
      <c r="X353" s="40"/>
      <c r="Y353" s="40"/>
      <c r="Z353" s="40"/>
      <c r="AA353" s="40"/>
      <c r="AD353" s="33"/>
      <c r="AV353" s="32"/>
    </row>
    <row r="354" spans="14:48">
      <c r="N354" s="41"/>
      <c r="O354" s="41"/>
      <c r="P354" s="41"/>
      <c r="Q354" s="41"/>
      <c r="R354" s="41"/>
      <c r="S354" s="41"/>
      <c r="T354" s="41"/>
      <c r="U354" s="41"/>
      <c r="V354" s="41"/>
      <c r="W354" s="41"/>
      <c r="X354" s="41"/>
      <c r="Y354" s="41"/>
      <c r="Z354" s="41"/>
      <c r="AA354" s="41"/>
      <c r="AD354" s="33"/>
      <c r="AV354" s="32"/>
    </row>
    <row r="355" spans="14:48">
      <c r="N355" s="40"/>
      <c r="O355" s="40"/>
      <c r="P355" s="40"/>
      <c r="Q355" s="40"/>
      <c r="R355" s="40"/>
      <c r="S355" s="40"/>
      <c r="T355" s="41"/>
      <c r="U355" s="41"/>
      <c r="V355" s="41"/>
      <c r="W355" s="41"/>
      <c r="X355" s="41"/>
      <c r="Y355" s="41"/>
      <c r="Z355" s="41"/>
      <c r="AA355" s="41"/>
      <c r="AD355" s="33"/>
      <c r="AV355" s="32"/>
    </row>
    <row r="356" spans="14:48">
      <c r="T356" s="41"/>
      <c r="U356" s="41"/>
      <c r="V356" s="41"/>
      <c r="W356" s="41"/>
      <c r="X356" s="41"/>
      <c r="Y356" s="41"/>
      <c r="Z356" s="41"/>
      <c r="AA356" s="41"/>
      <c r="AD356" s="33"/>
      <c r="AV356" s="32"/>
    </row>
    <row r="357" spans="14:48">
      <c r="T357" s="40"/>
      <c r="U357" s="40"/>
      <c r="V357" s="40"/>
      <c r="W357" s="40"/>
      <c r="X357" s="40"/>
      <c r="Y357" s="40"/>
      <c r="Z357" s="40"/>
      <c r="AA357" s="40"/>
      <c r="AD357" s="33"/>
      <c r="AV357" s="32"/>
    </row>
    <row r="358" spans="14:48">
      <c r="T358" s="41"/>
      <c r="U358" s="41"/>
      <c r="V358" s="41"/>
      <c r="W358" s="41"/>
      <c r="X358" s="41"/>
      <c r="Y358" s="41"/>
      <c r="Z358" s="41"/>
      <c r="AA358" s="41"/>
      <c r="AD358" s="33"/>
      <c r="AV358" s="32"/>
    </row>
    <row r="359" spans="14:48">
      <c r="N359" s="39"/>
      <c r="O359" s="39"/>
      <c r="P359" s="39"/>
      <c r="Q359" s="39"/>
      <c r="R359" s="39"/>
      <c r="S359" s="39"/>
      <c r="T359" s="41"/>
      <c r="U359" s="41"/>
      <c r="V359" s="41"/>
      <c r="W359" s="41"/>
      <c r="X359" s="41"/>
      <c r="Y359" s="41"/>
      <c r="Z359" s="41"/>
      <c r="AA359" s="41"/>
      <c r="AD359" s="33"/>
      <c r="AV359" s="32"/>
    </row>
    <row r="360" spans="14:48">
      <c r="T360" s="41"/>
      <c r="U360" s="41"/>
      <c r="V360" s="41"/>
      <c r="W360" s="41"/>
      <c r="X360" s="41"/>
      <c r="Y360" s="41"/>
      <c r="Z360" s="41"/>
      <c r="AA360" s="41"/>
      <c r="AD360" s="33"/>
      <c r="AV360" s="32"/>
    </row>
    <row r="361" spans="14:48">
      <c r="T361" s="40"/>
      <c r="U361" s="40"/>
      <c r="V361" s="40"/>
      <c r="W361" s="40"/>
      <c r="X361" s="40"/>
      <c r="Y361" s="40"/>
      <c r="Z361" s="40"/>
      <c r="AA361" s="40"/>
      <c r="AD361" s="33"/>
      <c r="AV361" s="32"/>
    </row>
    <row r="362" spans="14:48">
      <c r="T362" s="41"/>
      <c r="U362" s="41"/>
      <c r="V362" s="41"/>
      <c r="W362" s="41"/>
      <c r="X362" s="41"/>
      <c r="Y362" s="41"/>
      <c r="Z362" s="41"/>
      <c r="AA362" s="41"/>
      <c r="AD362" s="33"/>
      <c r="AV362" s="32"/>
    </row>
    <row r="363" spans="14:48">
      <c r="T363" s="41"/>
      <c r="U363" s="41"/>
      <c r="V363" s="41"/>
      <c r="W363" s="41"/>
      <c r="X363" s="41"/>
      <c r="Y363" s="41"/>
      <c r="Z363" s="41"/>
      <c r="AA363" s="41"/>
      <c r="AD363" s="33"/>
      <c r="AV363" s="32"/>
    </row>
    <row r="364" spans="14:48">
      <c r="T364" s="41"/>
      <c r="U364" s="41"/>
      <c r="V364" s="41"/>
      <c r="W364" s="41"/>
      <c r="X364" s="41"/>
      <c r="Y364" s="41"/>
      <c r="Z364" s="41"/>
      <c r="AA364" s="41"/>
      <c r="AD364" s="33"/>
      <c r="AV364" s="32"/>
    </row>
    <row r="365" spans="14:48">
      <c r="T365" s="40"/>
      <c r="U365" s="40"/>
      <c r="V365" s="40"/>
      <c r="W365" s="40"/>
      <c r="X365" s="40"/>
      <c r="Y365" s="40"/>
      <c r="Z365" s="40"/>
      <c r="AA365" s="40"/>
      <c r="AD365" s="33"/>
      <c r="AV365" s="32"/>
    </row>
    <row r="366" spans="14:48">
      <c r="T366" s="41"/>
      <c r="U366" s="41"/>
      <c r="V366" s="41"/>
      <c r="W366" s="41"/>
      <c r="X366" s="41"/>
      <c r="Y366" s="41"/>
      <c r="Z366" s="41"/>
      <c r="AA366" s="41"/>
      <c r="AD366" s="33"/>
      <c r="AV366" s="32"/>
    </row>
    <row r="367" spans="14:48">
      <c r="T367" s="41"/>
      <c r="U367" s="41"/>
      <c r="V367" s="41"/>
      <c r="W367" s="41"/>
      <c r="X367" s="41"/>
      <c r="Y367" s="41"/>
      <c r="Z367" s="41"/>
      <c r="AA367" s="41"/>
      <c r="AD367" s="33"/>
      <c r="AV367" s="32"/>
    </row>
    <row r="368" spans="14:48">
      <c r="T368" s="41"/>
      <c r="U368" s="41"/>
      <c r="V368" s="41"/>
      <c r="W368" s="41"/>
      <c r="X368" s="41"/>
      <c r="Y368" s="41"/>
      <c r="Z368" s="41"/>
      <c r="AA368" s="41"/>
      <c r="AD368" s="33"/>
      <c r="AV368" s="32"/>
    </row>
    <row r="369" spans="14:48">
      <c r="T369" s="40"/>
      <c r="U369" s="40"/>
      <c r="V369" s="40"/>
      <c r="W369" s="40"/>
      <c r="X369" s="40"/>
      <c r="Y369" s="40"/>
      <c r="Z369" s="40"/>
      <c r="AA369" s="40"/>
      <c r="AD369" s="33"/>
      <c r="AV369" s="32"/>
    </row>
    <row r="370" spans="14:48">
      <c r="V370" s="32"/>
      <c r="W370" s="32"/>
      <c r="X370" s="32"/>
      <c r="Y370" s="32"/>
      <c r="AD370" s="33"/>
      <c r="AV370" s="32"/>
    </row>
    <row r="371" spans="14:48">
      <c r="V371" s="32"/>
      <c r="W371" s="32"/>
      <c r="X371" s="32"/>
      <c r="Y371" s="32"/>
      <c r="AD371" s="33"/>
      <c r="AV371" s="32"/>
    </row>
    <row r="372" spans="14:48">
      <c r="V372" s="32"/>
      <c r="W372" s="32"/>
      <c r="X372" s="32"/>
      <c r="Y372" s="32"/>
      <c r="AD372" s="33"/>
      <c r="AV372" s="32"/>
    </row>
    <row r="373" spans="14:48">
      <c r="T373" s="39"/>
      <c r="U373" s="39"/>
      <c r="V373" s="39"/>
      <c r="W373" s="39"/>
      <c r="X373" s="39"/>
      <c r="Y373" s="39"/>
      <c r="Z373" s="39"/>
      <c r="AA373" s="39"/>
      <c r="AD373" s="33"/>
      <c r="AV373" s="32"/>
    </row>
    <row r="374" spans="14:48">
      <c r="V374" s="32"/>
      <c r="W374" s="32"/>
      <c r="X374" s="32"/>
      <c r="Y374" s="32"/>
      <c r="AD374" s="33"/>
      <c r="AV374" s="32"/>
    </row>
    <row r="375" spans="14:48">
      <c r="V375" s="32"/>
      <c r="W375" s="32"/>
      <c r="X375" s="32"/>
      <c r="Y375" s="32"/>
      <c r="AD375" s="33"/>
      <c r="AV375" s="32"/>
    </row>
    <row r="376" spans="14:48">
      <c r="V376" s="32"/>
      <c r="W376" s="32"/>
      <c r="X376" s="32"/>
      <c r="Y376" s="32"/>
      <c r="AD376" s="33"/>
      <c r="AV376" s="32"/>
    </row>
    <row r="377" spans="14:48">
      <c r="V377" s="32"/>
      <c r="W377" s="32"/>
      <c r="X377" s="32"/>
      <c r="Y377" s="32"/>
      <c r="AD377" s="33"/>
      <c r="AV377" s="32"/>
    </row>
    <row r="378" spans="14:48">
      <c r="N378" s="37"/>
      <c r="O378" s="37"/>
      <c r="P378" s="37"/>
      <c r="Q378" s="37"/>
      <c r="R378" s="37"/>
      <c r="S378" s="37"/>
      <c r="V378" s="32"/>
      <c r="W378" s="32"/>
      <c r="X378" s="32"/>
      <c r="Y378" s="32"/>
      <c r="AD378" s="33"/>
      <c r="AV378" s="32"/>
    </row>
    <row r="379" spans="14:48">
      <c r="N379" s="37"/>
      <c r="O379" s="37"/>
      <c r="P379" s="37"/>
      <c r="Q379" s="37"/>
      <c r="R379" s="37"/>
      <c r="S379" s="37"/>
      <c r="V379" s="32"/>
      <c r="W379" s="32"/>
      <c r="X379" s="32"/>
      <c r="Y379" s="32"/>
      <c r="AD379" s="33"/>
      <c r="AV379" s="32"/>
    </row>
    <row r="380" spans="14:48">
      <c r="N380" s="37"/>
      <c r="O380" s="37"/>
      <c r="P380" s="37"/>
      <c r="Q380" s="37"/>
      <c r="R380" s="37"/>
      <c r="S380" s="37"/>
      <c r="V380" s="32"/>
      <c r="W380" s="32"/>
      <c r="X380" s="32"/>
      <c r="Y380" s="32"/>
      <c r="AD380" s="33"/>
      <c r="AV380" s="32"/>
    </row>
    <row r="381" spans="14:48">
      <c r="N381" s="37"/>
      <c r="O381" s="37"/>
      <c r="P381" s="37"/>
      <c r="Q381" s="37"/>
      <c r="R381" s="37"/>
      <c r="S381" s="37"/>
      <c r="V381" s="32"/>
      <c r="W381" s="32"/>
      <c r="X381" s="32"/>
      <c r="Y381" s="32"/>
      <c r="AD381" s="33"/>
      <c r="AV381" s="32"/>
    </row>
    <row r="382" spans="14:48">
      <c r="N382" s="37"/>
      <c r="O382" s="37"/>
      <c r="P382" s="37"/>
      <c r="Q382" s="37"/>
      <c r="R382" s="37"/>
      <c r="S382" s="37"/>
      <c r="V382" s="32"/>
      <c r="W382" s="32"/>
      <c r="X382" s="32"/>
      <c r="Y382" s="32"/>
      <c r="AD382" s="33"/>
      <c r="AV382" s="32"/>
    </row>
    <row r="383" spans="14:48">
      <c r="V383" s="32"/>
      <c r="W383" s="32"/>
      <c r="X383" s="32"/>
      <c r="Y383" s="32"/>
      <c r="AD383" s="33"/>
      <c r="AV383" s="32"/>
    </row>
    <row r="384" spans="14:48">
      <c r="V384" s="32"/>
      <c r="W384" s="32"/>
      <c r="X384" s="32"/>
      <c r="Y384" s="32"/>
      <c r="AD384" s="33"/>
      <c r="AV384" s="32"/>
    </row>
    <row r="385" spans="14:48">
      <c r="V385" s="32"/>
      <c r="W385" s="32"/>
      <c r="X385" s="32"/>
      <c r="Y385" s="32"/>
      <c r="AD385" s="33"/>
      <c r="AV385" s="32"/>
    </row>
    <row r="386" spans="14:48">
      <c r="V386" s="32"/>
      <c r="W386" s="32"/>
      <c r="X386" s="32"/>
      <c r="Y386" s="32"/>
      <c r="AD386" s="33"/>
      <c r="AV386" s="32"/>
    </row>
    <row r="387" spans="14:48">
      <c r="N387" s="37"/>
      <c r="O387" s="37"/>
      <c r="P387" s="37"/>
      <c r="Q387" s="37"/>
      <c r="R387" s="37"/>
      <c r="S387" s="37"/>
      <c r="V387" s="32"/>
      <c r="W387" s="32"/>
      <c r="X387" s="32"/>
      <c r="Y387" s="32"/>
      <c r="AD387" s="33"/>
      <c r="AV387" s="32"/>
    </row>
    <row r="388" spans="14:48">
      <c r="N388" s="37"/>
      <c r="O388" s="37"/>
      <c r="P388" s="37"/>
      <c r="Q388" s="37"/>
      <c r="R388" s="37"/>
      <c r="S388" s="37"/>
      <c r="V388" s="32"/>
      <c r="W388" s="32"/>
      <c r="X388" s="32"/>
      <c r="Y388" s="32"/>
      <c r="AD388" s="33"/>
      <c r="AV388" s="32"/>
    </row>
    <row r="389" spans="14:48">
      <c r="N389" s="37"/>
      <c r="O389" s="37"/>
      <c r="P389" s="37"/>
      <c r="Q389" s="37"/>
      <c r="R389" s="37"/>
      <c r="S389" s="37"/>
      <c r="V389" s="32"/>
      <c r="W389" s="32"/>
      <c r="X389" s="32"/>
      <c r="Y389" s="32"/>
      <c r="AD389" s="33"/>
      <c r="AV389" s="32"/>
    </row>
    <row r="390" spans="14:48">
      <c r="N390" s="37"/>
      <c r="O390" s="37"/>
      <c r="P390" s="37"/>
      <c r="Q390" s="37"/>
      <c r="R390" s="37"/>
      <c r="S390" s="37"/>
      <c r="V390" s="32"/>
      <c r="W390" s="32"/>
      <c r="X390" s="32"/>
      <c r="Y390" s="32"/>
      <c r="AD390" s="33"/>
      <c r="AV390" s="32"/>
    </row>
    <row r="391" spans="14:48">
      <c r="N391" s="37"/>
      <c r="O391" s="37"/>
      <c r="P391" s="37"/>
      <c r="Q391" s="37"/>
      <c r="R391" s="37"/>
      <c r="S391" s="37"/>
      <c r="V391" s="32"/>
      <c r="W391" s="32"/>
      <c r="X391" s="32"/>
      <c r="Y391" s="32"/>
      <c r="AD391" s="33"/>
      <c r="AV391" s="32"/>
    </row>
    <row r="392" spans="14:48">
      <c r="T392" s="37"/>
      <c r="U392" s="37"/>
      <c r="V392" s="37"/>
      <c r="W392" s="37"/>
      <c r="X392" s="37"/>
      <c r="Y392" s="37"/>
      <c r="Z392" s="37"/>
      <c r="AA392" s="37"/>
      <c r="AD392" s="33"/>
      <c r="AV392" s="32"/>
    </row>
    <row r="393" spans="14:48">
      <c r="T393" s="37"/>
      <c r="U393" s="37"/>
      <c r="V393" s="37"/>
      <c r="W393" s="37"/>
      <c r="X393" s="37"/>
      <c r="Y393" s="37"/>
      <c r="Z393" s="37"/>
      <c r="AA393" s="37"/>
      <c r="AD393" s="33"/>
      <c r="AV393" s="32"/>
    </row>
    <row r="394" spans="14:48">
      <c r="T394" s="37"/>
      <c r="U394" s="37"/>
      <c r="V394" s="37"/>
      <c r="W394" s="37"/>
      <c r="X394" s="37"/>
      <c r="Y394" s="37"/>
      <c r="Z394" s="37"/>
      <c r="AA394" s="37"/>
      <c r="AD394" s="33"/>
      <c r="AV394" s="32"/>
    </row>
    <row r="395" spans="14:48">
      <c r="T395" s="37"/>
      <c r="U395" s="37"/>
      <c r="V395" s="37"/>
      <c r="W395" s="37"/>
      <c r="X395" s="37"/>
      <c r="Y395" s="37"/>
      <c r="Z395" s="37"/>
      <c r="AA395" s="37"/>
      <c r="AD395" s="33"/>
      <c r="AV395" s="32"/>
    </row>
    <row r="396" spans="14:48">
      <c r="T396" s="37"/>
      <c r="U396" s="37"/>
      <c r="V396" s="37"/>
      <c r="W396" s="37"/>
      <c r="X396" s="37"/>
      <c r="Y396" s="37"/>
      <c r="Z396" s="37"/>
      <c r="AA396" s="37"/>
      <c r="AD396" s="33"/>
      <c r="AV396" s="32"/>
    </row>
    <row r="397" spans="14:48">
      <c r="T397" s="37"/>
      <c r="U397" s="37"/>
      <c r="V397" s="37"/>
      <c r="W397" s="37"/>
      <c r="X397" s="37"/>
      <c r="Y397" s="37"/>
      <c r="Z397" s="37"/>
      <c r="AA397" s="37"/>
      <c r="AD397" s="33"/>
      <c r="AV397" s="32"/>
    </row>
    <row r="398" spans="14:48">
      <c r="T398" s="38"/>
      <c r="U398" s="37"/>
      <c r="V398" s="37"/>
      <c r="W398" s="37"/>
      <c r="X398" s="37"/>
      <c r="Y398" s="37"/>
      <c r="Z398" s="37"/>
      <c r="AA398" s="37"/>
      <c r="AD398" s="33"/>
      <c r="AV398" s="32"/>
    </row>
    <row r="399" spans="14:48">
      <c r="T399" s="38"/>
      <c r="U399" s="37"/>
      <c r="V399" s="37"/>
      <c r="W399" s="37"/>
      <c r="X399" s="37"/>
      <c r="Y399" s="37"/>
      <c r="Z399" s="37"/>
      <c r="AA399" s="37"/>
      <c r="AD399" s="33"/>
      <c r="AV399" s="32"/>
    </row>
    <row r="400" spans="14:48">
      <c r="T400" s="38"/>
      <c r="U400" s="37"/>
      <c r="V400" s="37"/>
      <c r="W400" s="37"/>
      <c r="X400" s="37"/>
      <c r="Y400" s="37"/>
      <c r="Z400" s="37"/>
      <c r="AA400" s="37"/>
      <c r="AD400" s="33"/>
      <c r="AV400" s="32"/>
    </row>
    <row r="401" spans="20:48">
      <c r="T401" s="37"/>
      <c r="U401" s="37"/>
      <c r="V401" s="37"/>
      <c r="W401" s="37"/>
      <c r="X401" s="37"/>
      <c r="Y401" s="37"/>
      <c r="Z401" s="37"/>
      <c r="AA401" s="37"/>
      <c r="AD401" s="33"/>
      <c r="AV401" s="32"/>
    </row>
    <row r="402" spans="20:48">
      <c r="T402" s="37"/>
      <c r="U402" s="37"/>
      <c r="V402" s="37"/>
      <c r="W402" s="37"/>
      <c r="X402" s="37"/>
      <c r="Y402" s="37"/>
      <c r="Z402" s="37"/>
      <c r="AA402" s="37"/>
      <c r="AD402" s="33"/>
      <c r="AV402" s="32"/>
    </row>
    <row r="403" spans="20:48">
      <c r="T403" s="37"/>
      <c r="U403" s="37"/>
      <c r="V403" s="37"/>
      <c r="W403" s="37"/>
      <c r="X403" s="37"/>
      <c r="Y403" s="37"/>
      <c r="Z403" s="37"/>
      <c r="AA403" s="37"/>
      <c r="AD403" s="33"/>
      <c r="AV403" s="32"/>
    </row>
    <row r="404" spans="20:48">
      <c r="T404" s="37"/>
      <c r="U404" s="37"/>
      <c r="V404" s="37"/>
      <c r="W404" s="37"/>
      <c r="X404" s="37"/>
      <c r="Y404" s="37"/>
      <c r="Z404" s="37"/>
      <c r="AA404" s="37"/>
      <c r="AD404" s="33"/>
      <c r="AV404" s="32"/>
    </row>
    <row r="405" spans="20:48">
      <c r="T405" s="37"/>
      <c r="U405" s="37"/>
      <c r="V405" s="37"/>
      <c r="W405" s="37"/>
      <c r="X405" s="37"/>
      <c r="Y405" s="37"/>
      <c r="Z405" s="37"/>
      <c r="AA405" s="37"/>
      <c r="AD405" s="33"/>
      <c r="AV405" s="32"/>
    </row>
    <row r="406" spans="20:48">
      <c r="V406" s="32"/>
      <c r="W406" s="32"/>
      <c r="X406" s="32"/>
      <c r="Y406" s="32"/>
      <c r="AD406" s="33"/>
      <c r="AV406" s="32"/>
    </row>
    <row r="407" spans="20:48">
      <c r="V407" s="32"/>
      <c r="W407" s="32"/>
      <c r="X407" s="32"/>
      <c r="Y407" s="32"/>
      <c r="AD407" s="33"/>
      <c r="AV407" s="32"/>
    </row>
    <row r="408" spans="20:48">
      <c r="V408" s="32"/>
      <c r="W408" s="32"/>
      <c r="X408" s="32"/>
      <c r="Y408" s="32"/>
      <c r="AD408" s="33"/>
      <c r="AV408" s="32"/>
    </row>
    <row r="409" spans="20:48">
      <c r="V409" s="32"/>
      <c r="W409" s="32"/>
      <c r="X409" s="32"/>
      <c r="Y409" s="32"/>
      <c r="AD409" s="33"/>
      <c r="AV409" s="32"/>
    </row>
    <row r="410" spans="20:48">
      <c r="V410" s="32"/>
      <c r="W410" s="32"/>
      <c r="X410" s="32"/>
      <c r="Y410" s="32"/>
      <c r="AD410" s="33"/>
      <c r="AV410" s="32"/>
    </row>
    <row r="411" spans="20:48">
      <c r="V411" s="32"/>
      <c r="W411" s="32"/>
      <c r="X411" s="32"/>
      <c r="Y411" s="32"/>
      <c r="AD411" s="33"/>
      <c r="AV411" s="32"/>
    </row>
    <row r="412" spans="20:48">
      <c r="V412" s="32"/>
      <c r="W412" s="32"/>
      <c r="X412" s="32"/>
      <c r="Y412" s="32"/>
      <c r="AD412" s="33"/>
      <c r="AV412" s="32"/>
    </row>
    <row r="413" spans="20:48">
      <c r="V413" s="32"/>
      <c r="W413" s="32"/>
      <c r="X413" s="32"/>
      <c r="Y413" s="32"/>
      <c r="AD413" s="33"/>
      <c r="AV413" s="32"/>
    </row>
    <row r="414" spans="20:48">
      <c r="V414" s="32"/>
      <c r="W414" s="32"/>
      <c r="X414" s="32"/>
      <c r="Y414" s="32"/>
    </row>
    <row r="415" spans="20:48">
      <c r="V415" s="32"/>
      <c r="W415" s="32"/>
      <c r="X415" s="32"/>
      <c r="Y415" s="32"/>
    </row>
  </sheetData>
  <mergeCells count="4">
    <mergeCell ref="Q47:Q48"/>
    <mergeCell ref="Q58:Q59"/>
    <mergeCell ref="Q69:Q70"/>
    <mergeCell ref="D2:L2"/>
  </mergeCells>
  <printOptions horizontalCentered="1" verticalCentered="1"/>
  <pageMargins left="0.19685039370078741" right="0.19685039370078741" top="0.19685039370078741" bottom="0.19685039370078741" header="0.51181102362204722" footer="0.51181102362204722"/>
  <pageSetup paperSize="9" scale="8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49861" r:id="rId4" name="Button 5">
              <controlPr defaultSize="0" autoFill="0" autoLine="0" autoPict="0" macro="[0]!Add_prov1">
                <anchor moveWithCells="1">
                  <from>
                    <xdr:col>1</xdr:col>
                    <xdr:colOff>85725</xdr:colOff>
                    <xdr:row>8</xdr:row>
                    <xdr:rowOff>85725</xdr:rowOff>
                  </from>
                  <to>
                    <xdr:col>2</xdr:col>
                    <xdr:colOff>981075</xdr:colOff>
                    <xdr:row>10</xdr:row>
                    <xdr:rowOff>38100</xdr:rowOff>
                  </to>
                </anchor>
              </controlPr>
            </control>
          </mc:Choice>
        </mc:AlternateContent>
        <mc:AlternateContent xmlns:mc="http://schemas.openxmlformats.org/markup-compatibility/2006">
          <mc:Choice Requires="x14">
            <control shapeId="249862" r:id="rId5" name="Button 6">
              <controlPr defaultSize="0" autoFill="0" autoLine="0" autoPict="0" macro="[0]!Macro4">
                <anchor moveWithCells="1">
                  <from>
                    <xdr:col>12</xdr:col>
                    <xdr:colOff>333375</xdr:colOff>
                    <xdr:row>11</xdr:row>
                    <xdr:rowOff>9525</xdr:rowOff>
                  </from>
                  <to>
                    <xdr:col>14</xdr:col>
                    <xdr:colOff>533400</xdr:colOff>
                    <xdr:row>11</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flow_rates</vt:lpstr>
      <vt:lpstr>Instructions</vt:lpstr>
      <vt:lpstr>Flow rates worksheet</vt:lpstr>
      <vt:lpstr>COUNTRY</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2011-04-13T10:34:26Z</cp:lastPrinted>
  <dcterms:created xsi:type="dcterms:W3CDTF">2002-05-28T04:53:41Z</dcterms:created>
  <dcterms:modified xsi:type="dcterms:W3CDTF">2017-07-18T14:38:21Z</dcterms:modified>
</cp:coreProperties>
</file>